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480" windowHeight="11640" activeTab="3"/>
  </bookViews>
  <sheets>
    <sheet name="1" sheetId="1" r:id="rId1"/>
    <sheet name="2" sheetId="2" r:id="rId2"/>
    <sheet name="3" sheetId="3" r:id="rId3"/>
    <sheet name="4" sheetId="4" r:id="rId4"/>
  </sheets>
  <calcPr calcId="145621"/>
</workbook>
</file>

<file path=xl/calcChain.xml><?xml version="1.0" encoding="utf-8"?>
<calcChain xmlns="http://schemas.openxmlformats.org/spreadsheetml/2006/main">
  <c r="F45" i="3" l="1"/>
  <c r="F376" i="3"/>
  <c r="G376" i="3" s="1"/>
  <c r="F375" i="3"/>
  <c r="G375" i="3" s="1"/>
  <c r="J242" i="3" l="1"/>
  <c r="J131" i="3"/>
  <c r="J107" i="3"/>
  <c r="J54" i="3"/>
  <c r="F15" i="4"/>
  <c r="F13" i="4"/>
  <c r="F379" i="3"/>
  <c r="G379" i="3" s="1"/>
  <c r="H379" i="3" s="1"/>
  <c r="H380" i="3" s="1"/>
  <c r="F378" i="3"/>
  <c r="G378" i="3" s="1"/>
  <c r="J378" i="3" s="1"/>
  <c r="J380" i="3" s="1"/>
  <c r="F377" i="3"/>
  <c r="G377" i="3" s="1"/>
  <c r="I377" i="3" s="1"/>
  <c r="I380" i="3" s="1"/>
  <c r="F374" i="3"/>
  <c r="G374" i="3" s="1"/>
  <c r="F373" i="3"/>
  <c r="G373" i="3" s="1"/>
  <c r="F372" i="3"/>
  <c r="F356" i="3"/>
  <c r="G356" i="3" s="1"/>
  <c r="I356" i="3" s="1"/>
  <c r="F355" i="3"/>
  <c r="G355" i="3" s="1"/>
  <c r="F354" i="3"/>
  <c r="G354" i="3" s="1"/>
  <c r="F348" i="3"/>
  <c r="G348" i="3" s="1"/>
  <c r="H348" i="3" s="1"/>
  <c r="H357" i="3" s="1"/>
  <c r="F349" i="3"/>
  <c r="G349" i="3" s="1"/>
  <c r="J349" i="3" s="1"/>
  <c r="J357" i="3" s="1"/>
  <c r="J381" i="3" s="1"/>
  <c r="F17" i="4" s="1"/>
  <c r="F350" i="3"/>
  <c r="F351" i="3"/>
  <c r="G351" i="3" s="1"/>
  <c r="I351" i="3" s="1"/>
  <c r="F352" i="3"/>
  <c r="G352" i="3" s="1"/>
  <c r="F353" i="3"/>
  <c r="G353" i="3" s="1"/>
  <c r="I353" i="3" s="1"/>
  <c r="F318" i="3"/>
  <c r="F316" i="3"/>
  <c r="G316" i="3" s="1"/>
  <c r="F303" i="3"/>
  <c r="G303" i="3" s="1"/>
  <c r="I303" i="3" s="1"/>
  <c r="F301" i="3"/>
  <c r="G301" i="3" s="1"/>
  <c r="I301" i="3" s="1"/>
  <c r="F299" i="3"/>
  <c r="G299" i="3" s="1"/>
  <c r="H299" i="3" s="1"/>
  <c r="F297" i="3"/>
  <c r="G297" i="3" s="1"/>
  <c r="J297" i="3" s="1"/>
  <c r="J304" i="3" s="1"/>
  <c r="F295" i="3"/>
  <c r="G295" i="3" s="1"/>
  <c r="H295" i="3" s="1"/>
  <c r="F293" i="3"/>
  <c r="G293" i="3" s="1"/>
  <c r="H293" i="3" s="1"/>
  <c r="F291" i="3"/>
  <c r="G291" i="3" s="1"/>
  <c r="H291" i="3" s="1"/>
  <c r="F289" i="3"/>
  <c r="F271" i="3"/>
  <c r="G271" i="3" s="1"/>
  <c r="H271" i="3" s="1"/>
  <c r="F269" i="3"/>
  <c r="G269" i="3" s="1"/>
  <c r="F266" i="3"/>
  <c r="G266" i="3" s="1"/>
  <c r="I266" i="3" s="1"/>
  <c r="F264" i="3"/>
  <c r="G264" i="3" s="1"/>
  <c r="I264" i="3" s="1"/>
  <c r="F262" i="3"/>
  <c r="G262" i="3" s="1"/>
  <c r="H262" i="3" s="1"/>
  <c r="F261" i="3"/>
  <c r="F241" i="3"/>
  <c r="G241" i="3" s="1"/>
  <c r="H241" i="3" s="1"/>
  <c r="H242" i="3" s="1"/>
  <c r="F239" i="3"/>
  <c r="G239" i="3" s="1"/>
  <c r="I239" i="3" s="1"/>
  <c r="F237" i="3"/>
  <c r="G237" i="3" s="1"/>
  <c r="I237" i="3" s="1"/>
  <c r="F235" i="3"/>
  <c r="G235" i="3" s="1"/>
  <c r="I235" i="3" s="1"/>
  <c r="F233" i="3"/>
  <c r="G233" i="3" s="1"/>
  <c r="I233" i="3" s="1"/>
  <c r="F231" i="3"/>
  <c r="F217" i="3"/>
  <c r="G217" i="3" s="1"/>
  <c r="J217" i="3" s="1"/>
  <c r="J219" i="3" s="1"/>
  <c r="F215" i="3"/>
  <c r="G215" i="3" s="1"/>
  <c r="I215" i="3" s="1"/>
  <c r="F213" i="3"/>
  <c r="G213" i="3" s="1"/>
  <c r="I213" i="3" s="1"/>
  <c r="G209" i="3"/>
  <c r="H209" i="3" s="1"/>
  <c r="G207" i="3"/>
  <c r="H207" i="3" s="1"/>
  <c r="F211" i="3"/>
  <c r="G211" i="3" s="1"/>
  <c r="I211" i="3" s="1"/>
  <c r="F205" i="3"/>
  <c r="H181" i="3"/>
  <c r="J162" i="3"/>
  <c r="F180" i="3"/>
  <c r="G180" i="3" s="1"/>
  <c r="I180" i="3" s="1"/>
  <c r="F178" i="3"/>
  <c r="G178" i="3" s="1"/>
  <c r="I178" i="3" s="1"/>
  <c r="F176" i="3"/>
  <c r="G176" i="3" s="1"/>
  <c r="I176" i="3" s="1"/>
  <c r="F174" i="3"/>
  <c r="G174" i="3" s="1"/>
  <c r="F161" i="3"/>
  <c r="G161" i="3" s="1"/>
  <c r="I161" i="3" s="1"/>
  <c r="F159" i="3"/>
  <c r="G159" i="3" s="1"/>
  <c r="I159" i="3" s="1"/>
  <c r="F157" i="3"/>
  <c r="G157" i="3" s="1"/>
  <c r="I157" i="3" s="1"/>
  <c r="F155" i="3"/>
  <c r="G155" i="3" s="1"/>
  <c r="H155" i="3" s="1"/>
  <c r="F153" i="3"/>
  <c r="G153" i="3" s="1"/>
  <c r="H153" i="3" s="1"/>
  <c r="F151" i="3"/>
  <c r="G151" i="3" s="1"/>
  <c r="H151" i="3" s="1"/>
  <c r="F149" i="3"/>
  <c r="G149" i="3" s="1"/>
  <c r="H149" i="3" s="1"/>
  <c r="F147" i="3"/>
  <c r="G97" i="3"/>
  <c r="I97" i="3" s="1"/>
  <c r="F130" i="3"/>
  <c r="G130" i="3" s="1"/>
  <c r="I130" i="3" s="1"/>
  <c r="F128" i="3"/>
  <c r="G128" i="3" s="1"/>
  <c r="H128" i="3" s="1"/>
  <c r="H131" i="3" s="1"/>
  <c r="F126" i="3"/>
  <c r="G126" i="3" s="1"/>
  <c r="I126" i="3" s="1"/>
  <c r="F124" i="3"/>
  <c r="G124" i="3" s="1"/>
  <c r="I124" i="3" s="1"/>
  <c r="F122" i="3"/>
  <c r="G122" i="3" s="1"/>
  <c r="F120" i="3"/>
  <c r="G120" i="3" s="1"/>
  <c r="I120" i="3" s="1"/>
  <c r="F105" i="3"/>
  <c r="G105" i="3" s="1"/>
  <c r="F103" i="3"/>
  <c r="F101" i="3"/>
  <c r="F99" i="3"/>
  <c r="G99" i="3" s="1"/>
  <c r="I99" i="3" s="1"/>
  <c r="F98" i="3"/>
  <c r="F96" i="3"/>
  <c r="F95" i="3"/>
  <c r="G95" i="3" s="1"/>
  <c r="F94" i="3"/>
  <c r="G94" i="3" s="1"/>
  <c r="F80" i="3"/>
  <c r="G80" i="3" s="1"/>
  <c r="I80" i="3" s="1"/>
  <c r="F78" i="3"/>
  <c r="G78" i="3" s="1"/>
  <c r="G81" i="3" s="1"/>
  <c r="F76" i="3"/>
  <c r="G76" i="3" s="1"/>
  <c r="I76" i="3" s="1"/>
  <c r="F74" i="3"/>
  <c r="G74" i="3" s="1"/>
  <c r="J74" i="3" s="1"/>
  <c r="F72" i="3"/>
  <c r="G72" i="3" s="1"/>
  <c r="J72" i="3" s="1"/>
  <c r="F70" i="3"/>
  <c r="G70" i="3" s="1"/>
  <c r="I70" i="3" s="1"/>
  <c r="F68" i="3"/>
  <c r="G68" i="3" s="1"/>
  <c r="J68" i="3" s="1"/>
  <c r="F66" i="3"/>
  <c r="G66" i="3" s="1"/>
  <c r="I66" i="3" s="1"/>
  <c r="F53" i="3"/>
  <c r="G53" i="3" s="1"/>
  <c r="I53" i="3" s="1"/>
  <c r="F51" i="3"/>
  <c r="F49" i="3"/>
  <c r="G49" i="3" s="1"/>
  <c r="I49" i="3" s="1"/>
  <c r="F47" i="3"/>
  <c r="G47" i="3" s="1"/>
  <c r="H47" i="3" s="1"/>
  <c r="H54" i="3" s="1"/>
  <c r="H82" i="3" s="1"/>
  <c r="G45" i="3"/>
  <c r="K45" i="3" s="1"/>
  <c r="F43" i="3"/>
  <c r="G43" i="3" s="1"/>
  <c r="I43" i="3" s="1"/>
  <c r="F41" i="3"/>
  <c r="G41" i="3" s="1"/>
  <c r="I41" i="3" s="1"/>
  <c r="F39" i="3"/>
  <c r="G39" i="3" s="1"/>
  <c r="I39" i="3" s="1"/>
  <c r="F24" i="3"/>
  <c r="G24" i="3" s="1"/>
  <c r="I24" i="3" s="1"/>
  <c r="F22" i="3"/>
  <c r="G22" i="3" s="1"/>
  <c r="J22" i="3" s="1"/>
  <c r="F20" i="3"/>
  <c r="G20" i="3" s="1"/>
  <c r="I20" i="3" s="1"/>
  <c r="I21" i="3" s="1"/>
  <c r="I25" i="3" s="1"/>
  <c r="F18" i="3"/>
  <c r="G18" i="3" s="1"/>
  <c r="F16" i="3"/>
  <c r="G16" i="3" s="1"/>
  <c r="J16" i="3" s="1"/>
  <c r="F14" i="3"/>
  <c r="G14" i="3" s="1"/>
  <c r="J14" i="3" s="1"/>
  <c r="F12" i="3"/>
  <c r="G12" i="3" s="1"/>
  <c r="J12" i="3" s="1"/>
  <c r="F273" i="3" l="1"/>
  <c r="J320" i="3"/>
  <c r="F16" i="4" s="1"/>
  <c r="J132" i="3"/>
  <c r="F12" i="4" s="1"/>
  <c r="J243" i="3"/>
  <c r="H219" i="3"/>
  <c r="H243" i="3" s="1"/>
  <c r="D14" i="4" s="1"/>
  <c r="F14" i="4"/>
  <c r="F219" i="3"/>
  <c r="I219" i="3"/>
  <c r="J77" i="3"/>
  <c r="F242" i="3"/>
  <c r="I273" i="3"/>
  <c r="E15" i="4" s="1"/>
  <c r="F357" i="3"/>
  <c r="I77" i="3"/>
  <c r="F81" i="3"/>
  <c r="F131" i="3"/>
  <c r="G131" i="3"/>
  <c r="B15" i="4"/>
  <c r="F319" i="3"/>
  <c r="G350" i="3"/>
  <c r="I350" i="3" s="1"/>
  <c r="I357" i="3" s="1"/>
  <c r="G372" i="3"/>
  <c r="G380" i="3" s="1"/>
  <c r="F380" i="3"/>
  <c r="G219" i="3"/>
  <c r="H381" i="3"/>
  <c r="D17" i="4" s="1"/>
  <c r="G77" i="3"/>
  <c r="F54" i="3"/>
  <c r="F77" i="3"/>
  <c r="F107" i="3"/>
  <c r="F132" i="3" s="1"/>
  <c r="D11" i="4"/>
  <c r="F304" i="3"/>
  <c r="I304" i="3"/>
  <c r="I162" i="3"/>
  <c r="H316" i="3"/>
  <c r="F162" i="3"/>
  <c r="G289" i="3"/>
  <c r="G318" i="3"/>
  <c r="H318" i="3" s="1"/>
  <c r="G181" i="3"/>
  <c r="I174" i="3"/>
  <c r="I181" i="3" s="1"/>
  <c r="G103" i="3"/>
  <c r="I103" i="3" s="1"/>
  <c r="F181" i="3"/>
  <c r="G204" i="3"/>
  <c r="G261" i="3"/>
  <c r="G273" i="3" s="1"/>
  <c r="I122" i="3"/>
  <c r="I131" i="3" s="1"/>
  <c r="G96" i="3"/>
  <c r="G98" i="3"/>
  <c r="I98" i="3" s="1"/>
  <c r="G101" i="3"/>
  <c r="H101" i="3" s="1"/>
  <c r="G147" i="3"/>
  <c r="G231" i="3"/>
  <c r="G242" i="3" s="1"/>
  <c r="I95" i="3"/>
  <c r="H94" i="3"/>
  <c r="J21" i="3"/>
  <c r="J25" i="3" s="1"/>
  <c r="I78" i="3"/>
  <c r="I81" i="3" s="1"/>
  <c r="F21" i="3"/>
  <c r="F25" i="3" s="1"/>
  <c r="G51" i="3"/>
  <c r="G54" i="3" s="1"/>
  <c r="G21" i="3"/>
  <c r="G25" i="3" s="1"/>
  <c r="I381" i="3" l="1"/>
  <c r="E17" i="4" s="1"/>
  <c r="H107" i="3"/>
  <c r="I320" i="3"/>
  <c r="E16" i="4" s="1"/>
  <c r="F82" i="3"/>
  <c r="G82" i="3"/>
  <c r="C11" i="4" s="1"/>
  <c r="J82" i="3"/>
  <c r="G243" i="3"/>
  <c r="C14" i="4" s="1"/>
  <c r="F243" i="3"/>
  <c r="B14" i="4" s="1"/>
  <c r="G357" i="3"/>
  <c r="G381" i="3" s="1"/>
  <c r="C17" i="4" s="1"/>
  <c r="G107" i="3"/>
  <c r="F182" i="3"/>
  <c r="B13" i="4" s="1"/>
  <c r="F381" i="3"/>
  <c r="B17" i="4" s="1"/>
  <c r="C15" i="4"/>
  <c r="H261" i="3"/>
  <c r="H273" i="3" s="1"/>
  <c r="D15" i="4" s="1"/>
  <c r="I182" i="3"/>
  <c r="E13" i="4" s="1"/>
  <c r="F320" i="3"/>
  <c r="B16" i="4" s="1"/>
  <c r="B11" i="4"/>
  <c r="G304" i="3"/>
  <c r="G320" i="3" s="1"/>
  <c r="H289" i="3"/>
  <c r="H304" i="3" s="1"/>
  <c r="G319" i="3"/>
  <c r="H319" i="3"/>
  <c r="I231" i="3"/>
  <c r="I242" i="3" s="1"/>
  <c r="H204" i="3"/>
  <c r="B12" i="4"/>
  <c r="I96" i="3"/>
  <c r="G162" i="3"/>
  <c r="G182" i="3" s="1"/>
  <c r="C13" i="4" s="1"/>
  <c r="H147" i="3"/>
  <c r="H162" i="3" s="1"/>
  <c r="H182" i="3" s="1"/>
  <c r="D13" i="4" s="1"/>
  <c r="H132" i="3"/>
  <c r="D12" i="4" s="1"/>
  <c r="F11" i="4"/>
  <c r="I51" i="3"/>
  <c r="H320" i="3" l="1"/>
  <c r="I243" i="3"/>
  <c r="E14" i="4" s="1"/>
  <c r="G132" i="3"/>
  <c r="C12" i="4" s="1"/>
  <c r="C24" i="4" s="1"/>
  <c r="I107" i="3"/>
  <c r="I132" i="3" s="1"/>
  <c r="E12" i="4" s="1"/>
  <c r="I54" i="3"/>
  <c r="D16" i="4"/>
  <c r="C16" i="4"/>
  <c r="I82" i="3" l="1"/>
  <c r="E11" i="4" s="1"/>
  <c r="E24" i="4" s="1"/>
  <c r="D24" i="4"/>
  <c r="F24" i="4"/>
  <c r="B24" i="4"/>
</calcChain>
</file>

<file path=xl/comments1.xml><?xml version="1.0" encoding="utf-8"?>
<comments xmlns="http://schemas.openxmlformats.org/spreadsheetml/2006/main">
  <authors>
    <author>ผู้สร้าง</author>
  </authors>
  <commentList>
    <comment ref="E22" authorId="0">
      <text>
        <r>
          <rPr>
            <sz val="8"/>
            <color indexed="81"/>
            <rFont val="Tahoma"/>
            <family val="2"/>
          </rPr>
          <t xml:space="preserve">365 วัน
วันละ 5 ครั้ง
= 365*5=1820
</t>
        </r>
      </text>
    </comment>
  </commentList>
</comments>
</file>

<file path=xl/sharedStrings.xml><?xml version="1.0" encoding="utf-8"?>
<sst xmlns="http://schemas.openxmlformats.org/spreadsheetml/2006/main" count="998" uniqueCount="375">
  <si>
    <t>การวิเคราะห์กระบวนงานเพื่อการกำหนดอัตรากำลัง (การระบุทุกกระบวนงาน)</t>
  </si>
  <si>
    <t>หน้าที่งาน (Job)</t>
  </si>
  <si>
    <t>งาน(Task)</t>
  </si>
  <si>
    <t>หน้าที่งาน(Task)</t>
  </si>
  <si>
    <t>ผลลัพธ์(Outcome)</t>
  </si>
  <si>
    <t>ลำดับ</t>
  </si>
  <si>
    <t>งาน/กิจกรรม</t>
  </si>
  <si>
    <t>ชื่อหน่วยนับ
(ครั้ง/อัน/ฉบับ ฯลฯ)</t>
  </si>
  <si>
    <t>ครั้ง</t>
  </si>
  <si>
    <t>แบบฟอร์มที่ 1 การศึกษาการทำงาน (Work Study)</t>
  </si>
  <si>
    <t>ชื่อสำนัก  สถาบันคชบาลแห่งชาติ   ในพระอุปถัมภ์ฯ องค์การอุตสาหกรรมป่าไม้</t>
  </si>
  <si>
    <t>งาน  โรงเรียนฝึกควาญช้างและช้าง ส่วนพัฒนาการท่องเที่ยวและการตลาด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</si>
  <si>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</si>
  <si>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</si>
  <si>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แบบฟอร์มที่ 3  การวิเคราะห์ภาระงานเพื่อกำหนดความต้องการอัตรากำลัง</t>
  </si>
  <si>
    <t>เวลามาตรฐานหรือ</t>
  </si>
  <si>
    <t>ปริมาณงาน</t>
  </si>
  <si>
    <t>เวลาที่ใช้ในการ</t>
  </si>
  <si>
    <t>จำนวน</t>
  </si>
  <si>
    <t>ประเภทและ</t>
  </si>
  <si>
    <t>ต่อปี</t>
  </si>
  <si>
    <t>ปฏิบัติงานทั้งหมด</t>
  </si>
  <si>
    <t>อัตรากำลัง</t>
  </si>
  <si>
    <t>จำนวนบุคลากร</t>
  </si>
  <si>
    <t>ปฏิบัติงานต่อ</t>
  </si>
  <si>
    <t>ที่ต้องการ</t>
  </si>
  <si>
    <t>พ.</t>
  </si>
  <si>
    <t>พปก.</t>
  </si>
  <si>
    <t>จ้าง</t>
  </si>
  <si>
    <t>หน่วยนับ</t>
  </si>
  <si>
    <t>(1x2)</t>
  </si>
  <si>
    <t>(3/89700)</t>
  </si>
  <si>
    <t>เหมา</t>
  </si>
  <si>
    <t>แบบฟอร์มที่ 4 วิเคราะห์ความต้องการกำลังคน (แบบสรุปความต้องการกำลังคนขั้นต้น)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</si>
  <si>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</si>
  <si>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</si>
  <si>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</si>
  <si>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วันละ 6.5 ชม.</t>
  </si>
  <si>
    <t>วันละ 390 นาที</t>
  </si>
  <si>
    <t>กระบวนการทำงานหรือกิจกรรม (Process/Activity)</t>
  </si>
  <si>
    <t>ผู้ให้ข้อมูล นายสมชาติ ช่างการ...หัวหน้างาน (ระดับ 6)...</t>
  </si>
  <si>
    <t>ดูแลทรัพย์สินต่าง ๆ</t>
  </si>
  <si>
    <t>ให้นักท่องเที่ยวได้รับบริการนั่งช้างชมธรรมชาติอย่างปลอดภัย ประทับใจ และกลับมาเที่ยวอีก</t>
  </si>
  <si>
    <t xml:space="preserve">มีหน้าที่รับผิดชอบดำเนินบริหารจัดการงานบริการนั่งช้างชมธรรมชาติ, ปรับปรุงพัฒนาการแสดงของช้าง, มาตรฐาน, </t>
  </si>
  <si>
    <t>วัน</t>
  </si>
  <si>
    <t>(10 นาทีx 52 เชื่อก)</t>
  </si>
  <si>
    <t>60 นาที</t>
  </si>
  <si>
    <t>แหล่งพักช้าง</t>
  </si>
  <si>
    <t>2ครั้ง/วัน</t>
  </si>
  <si>
    <t>20 นาที</t>
  </si>
  <si>
    <t>(365x2)</t>
  </si>
  <si>
    <t>30 นาที</t>
  </si>
  <si>
    <t>10 นาที</t>
  </si>
  <si>
    <t>นักท่องเที่ยวและดูแลช้าง</t>
  </si>
  <si>
    <t>แหย่งออกจากตัวช้าง</t>
  </si>
  <si>
    <t>ผูกมัดช้าง</t>
  </si>
  <si>
    <t>หลักผูกมัดช้าง</t>
  </si>
  <si>
    <t>ของควาญช้าง</t>
  </si>
  <si>
    <t>360 นาที</t>
  </si>
  <si>
    <t>รอบ</t>
  </si>
  <si>
    <t>180 นาที</t>
  </si>
  <si>
    <t>120 นาที</t>
  </si>
  <si>
    <t>3 นาที</t>
  </si>
  <si>
    <t>3 ซม.</t>
  </si>
  <si>
    <t>ทำพิธีกรรมในการฝึกช้าง</t>
  </si>
  <si>
    <t>1 ซม.</t>
  </si>
  <si>
    <t>600 นาที</t>
  </si>
  <si>
    <t>ควบคุมดูแลการฝึกช้าง</t>
  </si>
  <si>
    <t>รับหนังสือคำร้องจากเจ้าของช้าง</t>
  </si>
  <si>
    <t>5 ครั้ง</t>
  </si>
  <si>
    <t>ทำบันทึกเสนอผู้บริหาร</t>
  </si>
  <si>
    <t xml:space="preserve"> 5 ครั้ง</t>
  </si>
  <si>
    <t>ทำบันทึกขอเดินทางไปตรวจช้าง/ รวบรวมเอกสาร</t>
  </si>
  <si>
    <t>เดินทางไปตรวจสอบช้าง</t>
  </si>
  <si>
    <t>300 นาที</t>
  </si>
  <si>
    <t>ทำบันทึกเรียนผู้บริหาร เพื่อพิจารณาอนุมัตินำช้างมาฝึก</t>
  </si>
  <si>
    <t>เดินทางไปรับช้างมาฝึก</t>
  </si>
  <si>
    <t>เตรียมช้างเข้ารับการฝึก</t>
  </si>
  <si>
    <t>70 ครั้ง</t>
  </si>
  <si>
    <t>ทำพิธีกรรมฝึกช้าง</t>
  </si>
  <si>
    <t>เตรียมอาหารสำหรับฝึกช้าง</t>
  </si>
  <si>
    <t>300 ครั้ง</t>
  </si>
  <si>
    <t>เตรียมอุปกรณ์การฝึก</t>
  </si>
  <si>
    <t>ฝึกตามหลักสูตร 60 วัน</t>
  </si>
  <si>
    <t>ส่งช้างกลับภูมิลำเนา</t>
  </si>
  <si>
    <t>จัดทำแผนงบประมาณค่าใช้จ่าย ค่าจ้างควาญช้าง และอุปกรณ์ใช้กับช้าง เสนอต่อผู้บริหาร พิจารณา</t>
  </si>
  <si>
    <t>ตั้งประมาณการใช้จ่ายค่าจ้างและค่าใช้อุปกรณ์</t>
  </si>
  <si>
    <t>ขออนุมัติจัดซื้ออุปกรณ์ใช้ควบคุมช้างของกลาง</t>
  </si>
  <si>
    <t>ควบคุมตรวจสอบอุปกรณ์ใช้กับช้าง ให้พร้อมใช้งานได้</t>
  </si>
  <si>
    <t>1,080 นาที</t>
  </si>
  <si>
    <t>ควบคุมดูแลทำความสะอาดแหล่งผูกมัดช้าง</t>
  </si>
  <si>
    <t>ควบคุมดูแลนำช้างอาบน้ำ</t>
  </si>
  <si>
    <t>ควบคุมนำช้างไปตรวจสุขภาพ</t>
  </si>
  <si>
    <t>เมื่อช้างเจ็บป่วย</t>
  </si>
  <si>
    <t>เรื่อง</t>
  </si>
  <si>
    <t>5 น.</t>
  </si>
  <si>
    <t>10 น.</t>
  </si>
  <si>
    <t>ผู้บังคับบัญชา เพื่อพิจารณา</t>
  </si>
  <si>
    <t>ฉบับ</t>
  </si>
  <si>
    <t>คน</t>
  </si>
  <si>
    <t>จัดทำข้อมูลควาญช้าง และช้าง</t>
  </si>
  <si>
    <t>30 น.</t>
  </si>
  <si>
    <t>ตรวจสอบเอกสารค่าตอบแทนเสนอ</t>
  </si>
  <si>
    <t>ตรวจสอบเอกสารใบสำคัญเสนอ</t>
  </si>
  <si>
    <t xml:space="preserve">ติดต่อประสานงานกับศูนย์รับจอง
</t>
  </si>
  <si>
    <t>บรรยายเกี่ยวกับช้าง การใช้คำสั่งช้าง แบ่งช้าง</t>
  </si>
  <si>
    <t>ไหว้พระพิฆเนศวร</t>
  </si>
  <si>
    <t>40 นาที</t>
  </si>
  <si>
    <t>480 นาที</t>
  </si>
  <si>
    <t>มอบใบประกาศ</t>
  </si>
  <si>
    <t>เวลาการทำงานของราชการมาตรฐานปีละ  365  วัน</t>
  </si>
  <si>
    <t>1. การบริหารจัดการช้าง</t>
  </si>
  <si>
    <t>4. ควบคุมการนำอาหารให้ช้างที่หลักผูกมัด</t>
  </si>
  <si>
    <t>6. ควบคุมการนำช้างออกบริการนั่งช้างแก่นักท่องเที่ยวและดูแลช้าง</t>
  </si>
  <si>
    <t xml:space="preserve">1. ควบคุมการเตรียมอาหารให้ช้างในป่า </t>
  </si>
  <si>
    <t>2. ควบคุมการไปรับช้างออกจากป่าหรือแหล่งพักช้าง</t>
  </si>
  <si>
    <t>3. ควบคุมการนำช้างไปอาบน้ำ</t>
  </si>
  <si>
    <t>5. ควบคุมการใส่แหย่งนั่งช้างให้บริการ และใส่อุปกรณ์ผู้มัดช้าง</t>
  </si>
  <si>
    <t>7. ควบคุมการถอดอุปกรณ์ผูกมัดช้างและแหย่งออกจากตัวช้าง</t>
  </si>
  <si>
    <t>8. ควบคุมการเก็บทำความสะอาดแหล่งผูกมัดช้าง</t>
  </si>
  <si>
    <t>9. ควบคุมการนำช้างไปผูกมัดเลี้ยงในป่าหรือหลักผูกมัดช้าง</t>
  </si>
  <si>
    <t>10.ควบคุมการนำอาหารไปให้ช้าง (พลาย) ของควาญช้าง</t>
  </si>
  <si>
    <t>11.ควบคุมช้างไปรับโปรแกรมฝึกควาญช้าง</t>
  </si>
  <si>
    <t>12.ควบคุมช้างไปแห่ตามงานต่าง ๆ</t>
  </si>
  <si>
    <t>13.ควบคุมการนำช้างไปชักลากไม้</t>
  </si>
  <si>
    <t>14.ควบคุมการนำช้างผสมพันธุ์ในป่า</t>
  </si>
  <si>
    <t>15.ควบคุมนำช้างตรวจสุขภาพประจำปี</t>
  </si>
  <si>
    <t>16.ควบคุมการนำช้างอาบน้ำก่อนการแสดงช้าง</t>
  </si>
  <si>
    <t>17.ควบคุมการแสดงของช้าง</t>
  </si>
  <si>
    <t>18.ควบคุมช้างเลี้ยงลูกช้าง</t>
  </si>
  <si>
    <t>19.ควบคุมการนำช้างไปเลี้ยงปล่อยในป่าตามธรรมชาติ</t>
  </si>
  <si>
    <t>20.ควบคุมการเปฝ้าเวรยามช้างตกมัน</t>
  </si>
  <si>
    <t>22.ควบคุมการนำช้างร่วมกิจกรรมพิเศษเกี่ยวกับช้าง เช่น ออทิสติก</t>
  </si>
  <si>
    <t>ให้การฝึกช้าง มีมาตรฐาน และสามารถเรียนรู้คำสั่งได้ดี ปลอดภัยต่อช้าง ไม่เป็นการทารุณต่อสัตว์</t>
  </si>
  <si>
    <t>1. รับหนังสือคำร้องจากเจ้าของช้าง</t>
  </si>
  <si>
    <t>2. ทำบันทึกเสนอผู้บริหาร</t>
  </si>
  <si>
    <t>3. ทำบันทึกขอเดินทางไปตรวจช้าง/รวบรวมเอกสาร</t>
  </si>
  <si>
    <t>4. เดินทางไปตรวจดูช้าง</t>
  </si>
  <si>
    <t>5. ทำบันทึกเรียนผู้บริหาร เพื่อพิจารณาอนุมัติให้นำช้างมาฝึก</t>
  </si>
  <si>
    <t>6. เดินทางไปรับช้างมาฝึก</t>
  </si>
  <si>
    <t>7. เตรียมช้างเข้ารับการฝึก</t>
  </si>
  <si>
    <t>8. ทำพิธีกรรมฝึกช้าง</t>
  </si>
  <si>
    <t>9. เตรียมอาหารช้างสำหรับฝึกช้าง</t>
  </si>
  <si>
    <t xml:space="preserve">10.เตรียมอุปกรณ์การฝึกช้าง </t>
  </si>
  <si>
    <t>11.ฝึกตามหลักสูตร 60 วัน</t>
  </si>
  <si>
    <t>12.ส่งช้างกลับภูมิลำเนา</t>
  </si>
  <si>
    <t>4. การบริหารจัดการควบคุมช้างของกลางที่ได้รับมอบจากกรมอุทยานฯ</t>
  </si>
  <si>
    <t>5. การบริหารจัดการควบคุมอาหารช้างตามโภชนาการ</t>
  </si>
  <si>
    <t>6. การบริหารจัดการควบคุมงานด้านเอกสาร งานสารบรรณ</t>
  </si>
  <si>
    <t>7. การบริหารจัดการควบคุมการฝึกโปรแกรมขึ่ช้าง ของ ส.คช.</t>
  </si>
  <si>
    <t>ให้การปฏิบัติงานดำเนินไปด้วยความเรียบร้อย ตามระเบียบของ อ.อ.ป.และให้มีความปลอดภัย และไม่ให้</t>
  </si>
  <si>
    <t>เกิดความเสียหายต่อองค์กร</t>
  </si>
  <si>
    <t>1. ตรวจสอบการปฏิบัติงาน การลงชื่อเวลาปฎิบัติงานของควาญช้าง การลงชื่อเวลาปฏิบัติงานของควาญช้าง</t>
  </si>
  <si>
    <t>2. ตรวจสอบการยืนใบลาของควาญช้าง</t>
  </si>
  <si>
    <t>3. ควบคุมการปฏิบัติงานของควาญช้าง</t>
  </si>
  <si>
    <t>4. ทำพิธีกรรมในการฝึกช้าง</t>
  </si>
  <si>
    <t>5. ควบคุมดูแลการฝึกช้าง</t>
  </si>
  <si>
    <t>6. เป็นวิทยากร บรรยายให้ความรู้เกี่ยวกับการฝึกช้าง/พิธกรรม</t>
  </si>
  <si>
    <t>7. ควบคุมการเบิกจ่ายอาหารช้างให้กับควาญช้างให้ตามหลักโภชนาการของสัตวแพทย์</t>
  </si>
  <si>
    <t>8.ประสานงานสัตว์แพทย์การตรวจสุขภาพช้าง เมื่อช้างเจ็บป่วย</t>
  </si>
  <si>
    <t>9. ทำพิธีกรรมในการฝึกช้าง /หลักผูกมัดช้าง</t>
  </si>
  <si>
    <t xml:space="preserve">10.ควบคุมการนำอาหารไปให้ช้าง (พลาย) ของควาญช้าง </t>
  </si>
  <si>
    <t>11.ควบคุมการนำช้างไปรับโปรแกรมฝึกขี่ช้าง ของ ส.คช.</t>
  </si>
  <si>
    <t>12.ควบคุมการนำช้างไปแห่งานต่าง ๆ ตามที่มีผู้ร้องขอ</t>
  </si>
  <si>
    <t>14.ควบคุมการนำช้างผสมพันธ์ในป่า</t>
  </si>
  <si>
    <t>15. ควบคุมการนำช้างตรวจสุขภาพประจำปี</t>
  </si>
  <si>
    <t>1. จัดทำแผนงบประมาณค่าใช้จ่าย ค่าจ้างควาญช้าง และอุปกรณ์ให้กับช้าง เสนอต่อผู้บริหาร</t>
  </si>
  <si>
    <t>2. ตั้งประมาณการใช้จ่ายค่าจ้าง และค่าใช้อุปกรณ์</t>
  </si>
  <si>
    <t>3. ขออนุมัติจัดซื้ออุปกณ์ใช้ควบคุมช้างของกลาง</t>
  </si>
  <si>
    <t>4. ควบคุมตรวจสอบอุปกรณ์ใช้กับช้าง ให้พร้อมใช้งานได้</t>
  </si>
  <si>
    <t>5. ควบคุมดูแลทำความสะอาดแหล่งผูกมัดช้าง</t>
  </si>
  <si>
    <t>6. ควบคุมดูแลนำช้างอาบน้ำ</t>
  </si>
  <si>
    <t>7. ควบคุมดูแลนำช้างไปเลี้ยงในป่า ออกกำลังกาย</t>
  </si>
  <si>
    <t>8. ควคุมนำช้างไปตรวจสุขภาพ</t>
  </si>
  <si>
    <t>9. ควบคุมให้อาหารช้างตามหลักโภชนาการของสัตวแพทย์</t>
  </si>
  <si>
    <t>10.ควบคุมการทำปฏิบัติงานของควาญช้าง</t>
  </si>
  <si>
    <t>11.ตรวจสอบการเฝ้าเวรยามของควาญช้างของกลาง</t>
  </si>
  <si>
    <t>12.ประสานงานกับสัตวแพทย์เมื่อช้างเจ็บป่วย</t>
  </si>
  <si>
    <t>1. จัดทำแผนค่าใช้จ่ายงบอุดหนุนรัฐบาล อาหารช้าง  ในส่วนงานฯ</t>
  </si>
  <si>
    <t>2. จัดส่งประมาณการอาหารช้างของส่วนงานและช้างของกลาง</t>
  </si>
  <si>
    <t>3. ควบคุมดำเนินการจัดเจ้าหน้าที่ รับอาหารช้าง</t>
  </si>
  <si>
    <t>4. ควบคุมเจ้าหน้าตรวจรับอาหารและตรวจสอบอาหาร</t>
  </si>
  <si>
    <t>5. ควบคุมเจ้าหน้าที่จัดแจกจ่ายอาหารตามจุดมัดแต่ละเชือกช้าง</t>
  </si>
  <si>
    <t>6. ควบคุมการจัดเก็บข้อมูลค่าใช้จ่ายและรายงานให้ส่วนแผนฯ และงานบัญชีทราบแต่ละเดือน</t>
  </si>
  <si>
    <t>1. รับหนังสือเกี่ยวกับการขอใช้ช้าง หรือเกี่ยวข้องกับงานโรงเรียนฝึกควาญช้างฯ</t>
  </si>
  <si>
    <t>2. ติดต่อประสานงานกับหน่วยงานทั้งภายในและภายนอก</t>
  </si>
  <si>
    <t>3. ตรวจสอบและส่งเอกสารเบิกจ่ายค่ารักษาพยาบาล/ค่าเล่าเรียน และสวัสดิการต่าง ๆ ของควาญช้าง</t>
  </si>
  <si>
    <t>4. เสนอรายงานให้ผู้บังคับบัญชา ทราบและพิจารณา</t>
  </si>
  <si>
    <t>5. ควบคุมเจ้าหน้าที่จัดเก็บเอกสารหนังสือเข้าแฟ้มตามหมวดหมู่ เพื่อสืบค้นและรวดเร็ว</t>
  </si>
  <si>
    <t>6. ควบคุมตรวจเอกสารต่อสัญญาจ้างของควาญช้าง 30 คน</t>
  </si>
  <si>
    <t>8. ควบคุมดูแลข้อมูลควาญช้าง และช้าง</t>
  </si>
  <si>
    <t>10. ตรวจสอบเอกสารใบสำคัญเสนอผู้บังคับบัญชา เพื่อพิจารณา</t>
  </si>
  <si>
    <t>ให้การปฏิบัติงานดำเนินไปด้วยความเรียบร้อย ตามระเบียบของ อ.อ.ป.และถูกต้องรวดเร็ว และไม่ให้</t>
  </si>
  <si>
    <t>1. ติดต่อประสานงานกับศูนย์รับจอง</t>
  </si>
  <si>
    <t>3. บรรยายเกี่ยวกับช้าง การใช้คำสั่งช้าง จัดแบ่งจำนวนช้าง</t>
  </si>
  <si>
    <t>4. ไหว้พระพิฆเนศวร</t>
  </si>
  <si>
    <t>2. ควบคุมดูแลเจ้าหน้าที่การจัดเตรียมชุดหม้อฮ่อม/ห้องพัก/ใบสมัคร/คำสั่งช้าง/ชื่อช้าง และอุปกรณ์ในการฝึกสอน</t>
  </si>
  <si>
    <t>5. ควบคุมดูแลเจ้าหน้าที่การสาธิตการใช้คำสั่งช้าง และเริ่มฝึกโปรแกรม</t>
  </si>
  <si>
    <t xml:space="preserve">6. ควบคุมดูแลเจ้าหน้าที่การพาช้างไปกินหญ้า </t>
  </si>
  <si>
    <t>7. ควบคุมดูแลเจ้าหน้าที่ลช้างอาบน้ำ</t>
  </si>
  <si>
    <t>8. ควบคุมดูแลเจ้าหน้าที่การแสดงช้าง</t>
  </si>
  <si>
    <t>9. ควบคุมดูแลเจ้าหน้าที่บรรยายโรงงานกระดาษ</t>
  </si>
  <si>
    <t>10. ควบคุมดูแลเจ้าหน้าที่ดูแลบรรยายคอกช้างน้อย</t>
  </si>
  <si>
    <t>11. ควบคุมดูแลเจ้าหน้าที่ดูแลบรรยายโรงพยาบาลช้าง</t>
  </si>
  <si>
    <t>12. ควบคุมดูแลเจ้าหน้าที่ดูแลการพาช้างไปอาบน้ำและผู้มัดในป่า</t>
  </si>
  <si>
    <t>13. ควบคุมดูแลเจ้าหน้าที่สอนทำปะอก/ต่อหัวเชือก</t>
  </si>
  <si>
    <t>14. ควบคุมดูแลเจ้าหน้าที่บรรยายเรื่องช้างตกมัน</t>
  </si>
  <si>
    <t>15. ควบคุมดูแลเจ้าหน้าที่เตรียมใส่เหย่งช้างบรรทุกสิ่งของเดินป่า</t>
  </si>
  <si>
    <t>16. ควบคุมดูแลเจ้าหน้าที่ฝึกขี่ช้างไปรับประทานอาหารในป่า (2DT, 2DVIP,3DVIP)</t>
  </si>
  <si>
    <t>17. ควบคุมดูแลเจ้าหน้าที่ฝึกขี่ช้างโปรแกรมนำช้างไปพักแรมในป่า  (3DT, 6D,10D,30D)</t>
  </si>
  <si>
    <t>18. มอบใบประกาศให้กับนักท่องเที่ยวที่เข้าฝึกโปรแกรม</t>
  </si>
  <si>
    <t>ควบคุมการไปรับช้างออกจากป่าหรือ</t>
  </si>
  <si>
    <t xml:space="preserve">ควบคุมการพาช้างไปอาบน้ำ </t>
  </si>
  <si>
    <t>ควบคุมนำอาหารให้ช้างที่หลักผูกมัด</t>
  </si>
  <si>
    <t>ควบคุมการนำช้างออกบริการนั่งช้างแก่</t>
  </si>
  <si>
    <t>ควบคุมการถอดอุปกรณ์ผูกมัดช้างและ</t>
  </si>
  <si>
    <t>ควบคุมการเก็บทำความสะอาดแหล่ง</t>
  </si>
  <si>
    <t>ควบคุมการนำช้างไปผูกมัดเลี้ยงในป่าหรือ</t>
  </si>
  <si>
    <t>ควบคุมการนำอาหารไปให้ช้าง (พลาย)</t>
  </si>
  <si>
    <t>ควบคุมช้างไปแห่ตามงานต่าง ๆ</t>
  </si>
  <si>
    <t>ควบคุมการนำช้างไปชักลากไม้</t>
  </si>
  <si>
    <t>ควบคุมการนำช้างผสมพันธุ์ในป่า</t>
  </si>
  <si>
    <t>ควบคุมการนำช้างตรวจสุขภาพประจำปี</t>
  </si>
  <si>
    <t xml:space="preserve">ควบคุมการแสดงของช้าง </t>
  </si>
  <si>
    <t>ควบคุมการช้างเลี้ยงลูกช้าง</t>
  </si>
  <si>
    <t>ควบคุมการนำช้างไปเลี้ยงปล่อยในป่า</t>
  </si>
  <si>
    <t>ตามธรรมชาติ</t>
  </si>
  <si>
    <t>ควบคุมการเฝ้าเวรยามช้างตกมัน</t>
  </si>
  <si>
    <t>ควบคุมดูแลการเจ็บป่วยของช้าง</t>
  </si>
  <si>
    <t>ตรวจสอบการปฏิบัติงาน การลงชื่อเวลาปฏิบัติงานของควาญช้าง</t>
  </si>
  <si>
    <t>ควบคุมการนำช้างไปแห่ตามงานต่าง ๆ</t>
  </si>
  <si>
    <t>ควบคุมกานำช้างตรวจสุขภาพประจำปี</t>
  </si>
  <si>
    <t>ควบคุมดำเนินการจัดเจ้าหน้าที่ รับอาหารช้าง</t>
  </si>
  <si>
    <t>ควบคุมจัดเจ้าหน้าที่แจกจ่ายอาหารตามจุดมัดแต่ละเชือก</t>
  </si>
  <si>
    <t>ควบคุมการจัดเก็บข้อมูลค่าใช้จ่ายและ</t>
  </si>
  <si>
    <t>รายงานให้ส่วนแผนฯ และงานบัญชีทราบ</t>
  </si>
  <si>
    <t>ตรวจสอบอาหาร</t>
  </si>
  <si>
    <t>ควบคุมเจ้าหน้าที่ ตรวจรับอาหารและ</t>
  </si>
  <si>
    <t>21.ควบคุมดูแลการเจ็บป่วยของช้าง</t>
  </si>
  <si>
    <t>7. ตรวจสอบการจัดทำเอกสารประกันให้กับควาญช้าง (107) คน</t>
  </si>
  <si>
    <t>4. การบริหารจัดการควบคุมช้างของกลางที่ได้จากกรมอุทยานฯ</t>
  </si>
  <si>
    <t>320*390=89,700 นาที</t>
  </si>
  <si>
    <t>312*390=121,680 นาที</t>
  </si>
  <si>
    <t>23.งานตามนโยบาย</t>
  </si>
  <si>
    <t>บริการฝึกช้าง ดูแลหลักสูตรการฝึกควาญช้าง ตามโปรแกรมฯ จัดทำกิจกรรมพิเศษกับหน่วยงานของรัฐและเอกชน</t>
  </si>
  <si>
    <t>9. ตรวจสอบเอกสารค่าตอบแทนเสนอผู้บังคับบัญชา เพื่อพิจารณา</t>
  </si>
  <si>
    <t>(60 นาทีX52 เชือก)</t>
  </si>
  <si>
    <t>3,120 นาที</t>
  </si>
  <si>
    <t>(20 นาทีX52เชือก)</t>
  </si>
  <si>
    <t>1,040 นาที</t>
  </si>
  <si>
    <t>520 นาที</t>
  </si>
  <si>
    <t>(30 นาทีX52เชือก)</t>
  </si>
  <si>
    <t>1,560 นาที</t>
  </si>
  <si>
    <t>(10 นาทีX27เชือก)</t>
  </si>
  <si>
    <t>270 นาที</t>
  </si>
  <si>
    <t>ควบคุมการใส่แหย่งนั่งช้างให้บริการและ</t>
  </si>
  <si>
    <t>การใส่อุปกรณ์ผูกมัดช้าง</t>
  </si>
  <si>
    <t>(30 นาทีX27เชือก)</t>
  </si>
  <si>
    <t>810 นาที</t>
  </si>
  <si>
    <t>(10 นาทีX27 เชือก)</t>
  </si>
  <si>
    <t>(30 นาทีX20 เชือก)</t>
  </si>
  <si>
    <t>(360 นาทีX24 เชือก)</t>
  </si>
  <si>
    <t>8,640 นาที</t>
  </si>
  <si>
    <t>(360 นาทีX25 เชือก)</t>
  </si>
  <si>
    <t>9,000 นาที</t>
  </si>
  <si>
    <t>(360 นาทีX3 เชือก)</t>
  </si>
  <si>
    <t>(360 นาทีX27เชือก)</t>
  </si>
  <si>
    <t>9,720 นาที</t>
  </si>
  <si>
    <t>(60 นาทีX52เชือก)</t>
  </si>
  <si>
    <t>(15 นาทีx14เชือก)</t>
  </si>
  <si>
    <t>(364x2)</t>
  </si>
  <si>
    <t>210 นาที</t>
  </si>
  <si>
    <t>(60 นาทีx14เชือก)</t>
  </si>
  <si>
    <t xml:space="preserve">  840 นาที</t>
  </si>
  <si>
    <t>(364x3)</t>
  </si>
  <si>
    <t>(360 นาทีx2เชือก)</t>
  </si>
  <si>
    <t>720 นาที</t>
  </si>
  <si>
    <t>(360 นาทีx12เชือก)</t>
  </si>
  <si>
    <t>4,320 นาที</t>
  </si>
  <si>
    <t>(360 นาทีx20เชือก)</t>
  </si>
  <si>
    <t>7,200 นาที</t>
  </si>
  <si>
    <t>(60 นาทีx52เชือก)</t>
  </si>
  <si>
    <t>(180 นาทีx2เชือก)</t>
  </si>
  <si>
    <t>(120 นาทีx52เชือก)</t>
  </si>
  <si>
    <t>6,240 นาที</t>
  </si>
  <si>
    <t>ตรวจสอบการยืนใบลาของควาญช้าง</t>
  </si>
  <si>
    <t>ควบคุมการปฏิบัติงานของควาญช้าง</t>
  </si>
  <si>
    <t>(3/142350)</t>
  </si>
  <si>
    <t>ควบคุมการเบิกจ่ายอาหารช้างให้กับควาญช้าง</t>
  </si>
  <si>
    <t>ตามหลักโภชนาการของสัตวแพทย์</t>
  </si>
  <si>
    <t>ประสานงานสัตว์แพทย์การตรวจสุขภาพช้าง</t>
  </si>
  <si>
    <t>(30 นาทีX20เชือก)</t>
  </si>
  <si>
    <t>(360 นาทีX24เชือก)</t>
  </si>
  <si>
    <t>(360 นาทีX25เชือก)</t>
  </si>
  <si>
    <t>(360 นาทีX3เชือก)</t>
  </si>
  <si>
    <t>(3/142,350)</t>
  </si>
  <si>
    <t>(3/121680)</t>
  </si>
  <si>
    <t>(20 นาทีX5เชือก)</t>
  </si>
  <si>
    <t>100 นาที</t>
  </si>
  <si>
    <t>(300 นาทีX5เชือก)</t>
  </si>
  <si>
    <t>1,500 นาที</t>
  </si>
  <si>
    <t>(30 นาทีX25เชือก)</t>
  </si>
  <si>
    <t>(240/89700)</t>
  </si>
  <si>
    <t>(120/89700)</t>
  </si>
  <si>
    <t>(50/89700)</t>
  </si>
  <si>
    <t>(1080/121680)</t>
  </si>
  <si>
    <t>(20 นาทีX25เชือก)</t>
  </si>
  <si>
    <t>500 นาที</t>
  </si>
  <si>
    <t>(365000/121680)</t>
  </si>
  <si>
    <t>(180 นาทีX25เชือก)</t>
  </si>
  <si>
    <t>4,500 นาที</t>
  </si>
  <si>
    <t>(1642500/142350)</t>
  </si>
  <si>
    <t>(120 นาทีX25เชือก)</t>
  </si>
  <si>
    <t>3,000 นาที</t>
  </si>
  <si>
    <t>(90 นาทีX25เชือก)</t>
  </si>
  <si>
    <t>2,250 นาที</t>
  </si>
  <si>
    <t>งานตามนโยบายประจำปี</t>
  </si>
  <si>
    <t>ชื่อกระบวนงา  2. การบริหารจัดการควบคุมควาญช้าง และช้าง</t>
  </si>
  <si>
    <t>ชื่อกระบวนงาน  2. การบริหารจัดการควบคุมควาญช้าง และช้าง</t>
  </si>
  <si>
    <t>ชื่อกระบวนงาน  3. การบริหารจัดการฝึกช้างให้ได้มาตรฐาน ไม่ทารุณ</t>
  </si>
  <si>
    <t>ชื่อกระบวนงาน  4. การบริหารจัดการควบคุมช้างของกลางที่ได้รับมอบจากกรมอุทยานฯ</t>
  </si>
  <si>
    <t>ชื่อกระบวนงาน  5. การบริหารจัดการควบคุมอาหารของช้างตามโภชนาการ</t>
  </si>
  <si>
    <t>ชื่อกระบวนงาน  6. การบริหารจัดการควบคุมงานด้านเอกสาร งานสารบรรณ</t>
  </si>
  <si>
    <t>ชื่อกระบวนงาน  7. การบริหารจัดการควบคุมการฝึกโปรแกรมขี่ช้าง ของ ส.คช.</t>
  </si>
  <si>
    <t>2. การบริหารจัดการควบคุมควาญช้างและช้าง</t>
  </si>
  <si>
    <t>3. การบริหารฝึกช้างให้ได้มาตรฐานไม่ทารุณ</t>
  </si>
  <si>
    <t>3. การบริหารจัดการฝึกช้างให้ได้มาตรฐานไม่ทารุณ</t>
  </si>
  <si>
    <t>13. งานตามนโยบาย</t>
  </si>
  <si>
    <t>7. การบริหารจัดการควบคุมการฝึกโปรแกรมขี่ช้าง ของ ส.คช.</t>
  </si>
  <si>
    <t>ชื่อกระบวนงาน    1. การบริหารจัดการช้าง</t>
  </si>
  <si>
    <t>ควบคุมการเตรียมอาหารให้ช้างในป่า</t>
  </si>
  <si>
    <t>ควบคุมช้างไปรับโปรแกรมฝึกควาญช้าง</t>
  </si>
  <si>
    <t>ชื่อกระบวนงาน…1. การบริหารจัดการช้าง</t>
  </si>
  <si>
    <t>ควบคุมนำช้างอาบน้ำก่อนการแสดงช้าง</t>
  </si>
  <si>
    <t>ทำพิธีกรรมในการฝึกช้างหลักผูกมัดช้าง</t>
  </si>
  <si>
    <t>และช้างของกลาง</t>
  </si>
  <si>
    <t>จัดส่งประมาณการอาหารช้างของส่วนงาน</t>
  </si>
  <si>
    <t xml:space="preserve">จัดทำแผนค่าใช้จ่ายงบอุดหนุนรัฐบาล อาหารช้าง งบอุดหนุนรัฐบาลอาหารช้างในส่วนงานฯ </t>
  </si>
  <si>
    <t>ควบคุมดูแลเจ้าหน้าที่บรรยายโรงพยาบาลช้าง</t>
  </si>
  <si>
    <t>ควบคุมดูแลเจ้าหน้าที่นำช้างไปอาบน้ำ</t>
  </si>
  <si>
    <t>ควบคุมดูแลเจ้าหน้าที่สอนทำปะอก/ต่อหัวเชือก</t>
  </si>
  <si>
    <t>ควบคุมดูแลเจ้าหน้าที่บรรยายเรื่องช้างตกมัน</t>
  </si>
  <si>
    <t>ควบคุมดูแลเจ้าหน้าที่เตรียมใส่แหย่งเดินป่า</t>
  </si>
  <si>
    <t xml:space="preserve">ควบคุมดูแลเจ้าหน้าที่ขี่ช้างไปรับประทานอาหารในป่า (2DT,2DVIP,3DVIP)
</t>
  </si>
  <si>
    <t xml:space="preserve">ควบคุมดูแลเจ้าหน้าที่ขี่ช้างเพื่อไปพักแรมในป่า(3DT,6D,10D,30D)
</t>
  </si>
  <si>
    <t>ควบคุมดูแลเจ้าหน้าที่สาธิตการใช้คำสั่ง / เริ่มฝึก</t>
  </si>
  <si>
    <t>ควบคุมดูแลเจ้าหน้าที่พาช้างไปกินหญ้า</t>
  </si>
  <si>
    <t>ควบคุมดูแลเจ้าหน้าที่ดูการแสดงช้าง</t>
  </si>
  <si>
    <t>ควบคุมดูแลเจ้าหน้าที่โรงกระดาษ</t>
  </si>
  <si>
    <t>ควบคุมดูแลเจ้าหน้าที่คอกช้างน้อย</t>
  </si>
  <si>
    <t>ควบคุมดูแลเจ้าหน้าที่เตรียมชุดหม้อฮ่อม/ห้องพัก/ใบสมัคร/คำสั่งช้าง/ชื่อช้าง และอุปกรณ์ในการสอน</t>
  </si>
  <si>
    <t>จัดทำเอกสารประกันให้กับควาญช้าง (107 คน)</t>
  </si>
  <si>
    <t>จัดทำเอกสารต่อสัญญาจ้างควาญช้าง 30 คน</t>
  </si>
  <si>
    <t>จัดเก็บเอกสารหนังสือเข้าแฟ้มตามหมวดหมู่</t>
  </si>
  <si>
    <t>เสนอรายงานให้หัวหน้างาน ผู้บังคับบัญชา</t>
  </si>
  <si>
    <t>ตรวจสอบและส่งเอกสารเบิกจ่ายค่ารักษา</t>
  </si>
  <si>
    <t>พยาบาล/ค่าเล่าเรียน</t>
  </si>
  <si>
    <t>และภายนอก</t>
  </si>
  <si>
    <t>ติดต่อประสานงานกับหน่วยงานทั้งภายใน</t>
  </si>
  <si>
    <t>กับงานโรงเรียนฯ</t>
  </si>
  <si>
    <t>รับหนังสือเกี่ยวกับการขอใช้ช้าง หรือเกี่ยวข้อง</t>
  </si>
  <si>
    <t>เพื่อพิจารณา</t>
  </si>
  <si>
    <t>เพื่อสืบค้นและรวดเร็ว</t>
  </si>
  <si>
    <t>ตรวจสอบการเฝ้าเวรยามของควาญช้างของกลาง</t>
  </si>
  <si>
    <t>ประสานงานกับสัตวแพทย์เมื่อช้างเจ็บป่วย</t>
  </si>
  <si>
    <t>สัตวแพทย์</t>
  </si>
  <si>
    <t>ควบคุมให้อาหารช้างตามหลักโภชนาการของ</t>
  </si>
  <si>
    <t>ควบคุมดูแลนำช้างไปเลี้ยงในป่า, ออกกำลังกาย</t>
  </si>
  <si>
    <t>ควบคุมการนำช้างไปรับโปรแกรมฝึกควาญช้าง</t>
  </si>
  <si>
    <t>/พิธีกรรม</t>
  </si>
  <si>
    <t>วิทยากรบรรยายให้ความรู้เกี่ยวกับการฝึกช้าง</t>
  </si>
  <si>
    <t>ช้างเช่น ออทิสติก</t>
  </si>
  <si>
    <t>ควบคุมการนำช้างร่วมกิจกรรมพิเศษเกี่ยวกับ</t>
  </si>
  <si>
    <t>7. การบริหารจัดการควบคุมการฝึกโปรแกรมขึ่ช้างของ ส.คช.</t>
  </si>
  <si>
    <t>365*390 = 142,350 นาที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</si>
</sst>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_-* #,##0.00000_-;\-* #,##0.00000_-;_-* &quot;-&quot;??_-;_-@_-"/>
    <numFmt numFmtId="190" formatCode="#,##0.00000"/>
  </numFmts>
  <fonts count="1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5.5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sz val="8"/>
      <color indexed="81"/>
      <name val="Tahoma"/>
      <family val="2"/>
    </font>
    <font>
      <sz val="16"/>
      <color theme="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 applyAlignment="1"/>
    <xf numFmtId="0" fontId="2" fillId="0" borderId="0" xfId="0" applyFont="1" applyBorder="1" applyAlignment="1"/>
    <xf numFmtId="0" fontId="2" fillId="0" borderId="8" xfId="0" applyFont="1" applyBorder="1" applyAlignment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7" xfId="0" applyFont="1" applyBorder="1"/>
    <xf numFmtId="0" fontId="1" fillId="0" borderId="0" xfId="0" applyFon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187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4" fillId="0" borderId="7" xfId="0" applyFont="1" applyBorder="1" applyAlignment="1">
      <alignment horizontal="left" vertical="center"/>
    </xf>
    <xf numFmtId="0" fontId="1" fillId="2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9" xfId="0" applyFont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1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shrinkToFit="1"/>
    </xf>
    <xf numFmtId="0" fontId="2" fillId="0" borderId="3" xfId="0" applyFont="1" applyBorder="1" applyAlignment="1">
      <alignment vertical="top" shrinkToFi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2" xfId="0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2" fillId="0" borderId="14" xfId="0" applyFont="1" applyBorder="1"/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8" fontId="2" fillId="0" borderId="1" xfId="1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2" fillId="0" borderId="13" xfId="0" applyFont="1" applyBorder="1"/>
    <xf numFmtId="0" fontId="2" fillId="0" borderId="13" xfId="0" applyFont="1" applyBorder="1" applyAlignment="1">
      <alignment vertical="top"/>
    </xf>
    <xf numFmtId="3" fontId="2" fillId="0" borderId="1" xfId="0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188" fontId="2" fillId="0" borderId="1" xfId="1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43" fontId="2" fillId="0" borderId="12" xfId="1" applyFont="1" applyBorder="1" applyAlignment="1">
      <alignment horizontal="center"/>
    </xf>
    <xf numFmtId="0" fontId="1" fillId="0" borderId="0" xfId="0" applyFont="1" applyBorder="1" applyAlignment="1"/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189" fontId="2" fillId="0" borderId="12" xfId="1" applyNumberFormat="1" applyFont="1" applyBorder="1" applyAlignment="1">
      <alignment horizontal="center"/>
    </xf>
    <xf numFmtId="187" fontId="2" fillId="0" borderId="2" xfId="0" applyNumberFormat="1" applyFont="1" applyBorder="1"/>
    <xf numFmtId="187" fontId="2" fillId="0" borderId="0" xfId="0" applyNumberFormat="1" applyFont="1" applyBorder="1"/>
    <xf numFmtId="187" fontId="2" fillId="0" borderId="12" xfId="0" applyNumberFormat="1" applyFont="1" applyBorder="1"/>
    <xf numFmtId="187" fontId="2" fillId="0" borderId="6" xfId="0" applyNumberFormat="1" applyFont="1" applyBorder="1"/>
    <xf numFmtId="187" fontId="2" fillId="0" borderId="8" xfId="0" applyNumberFormat="1" applyFont="1" applyBorder="1"/>
    <xf numFmtId="187" fontId="2" fillId="0" borderId="4" xfId="0" applyNumberFormat="1" applyFont="1" applyBorder="1"/>
    <xf numFmtId="187" fontId="2" fillId="0" borderId="9" xfId="0" applyNumberFormat="1" applyFont="1" applyBorder="1"/>
    <xf numFmtId="187" fontId="2" fillId="0" borderId="3" xfId="0" applyNumberFormat="1" applyFont="1" applyBorder="1"/>
    <xf numFmtId="187" fontId="2" fillId="0" borderId="11" xfId="0" applyNumberFormat="1" applyFont="1" applyBorder="1"/>
    <xf numFmtId="187" fontId="2" fillId="0" borderId="5" xfId="0" applyNumberFormat="1" applyFont="1" applyBorder="1"/>
    <xf numFmtId="187" fontId="2" fillId="0" borderId="10" xfId="0" applyNumberFormat="1" applyFont="1" applyBorder="1"/>
    <xf numFmtId="187" fontId="2" fillId="0" borderId="0" xfId="0" applyNumberFormat="1" applyFont="1"/>
    <xf numFmtId="187" fontId="2" fillId="0" borderId="1" xfId="0" applyNumberFormat="1" applyFont="1" applyBorder="1"/>
    <xf numFmtId="0" fontId="5" fillId="0" borderId="7" xfId="0" applyFont="1" applyBorder="1"/>
    <xf numFmtId="0" fontId="5" fillId="0" borderId="7" xfId="0" applyFont="1" applyBorder="1" applyAlignment="1"/>
    <xf numFmtId="0" fontId="6" fillId="0" borderId="7" xfId="0" applyFont="1" applyBorder="1"/>
    <xf numFmtId="187" fontId="2" fillId="0" borderId="13" xfId="0" applyNumberFormat="1" applyFont="1" applyBorder="1"/>
    <xf numFmtId="187" fontId="2" fillId="0" borderId="13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188" fontId="2" fillId="0" borderId="5" xfId="1" applyNumberFormat="1" applyFont="1" applyBorder="1" applyAlignment="1">
      <alignment horizontal="center" vertical="top"/>
    </xf>
    <xf numFmtId="190" fontId="2" fillId="0" borderId="2" xfId="0" applyNumberFormat="1" applyFont="1" applyBorder="1" applyAlignment="1">
      <alignment horizontal="center" vertical="center"/>
    </xf>
    <xf numFmtId="190" fontId="2" fillId="0" borderId="12" xfId="0" applyNumberFormat="1" applyFont="1" applyBorder="1" applyAlignment="1">
      <alignment horizontal="center" vertical="center"/>
    </xf>
    <xf numFmtId="190" fontId="2" fillId="0" borderId="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90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3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1" xfId="0" applyFont="1" applyBorder="1"/>
    <xf numFmtId="0" fontId="7" fillId="0" borderId="12" xfId="0" applyFont="1" applyBorder="1" applyAlignment="1">
      <alignment vertical="center"/>
    </xf>
    <xf numFmtId="0" fontId="7" fillId="0" borderId="14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187" fontId="7" fillId="0" borderId="0" xfId="0" applyNumberFormat="1" applyFont="1" applyBorder="1" applyAlignment="1">
      <alignment horizontal="right" vertical="center"/>
    </xf>
    <xf numFmtId="0" fontId="4" fillId="0" borderId="3" xfId="0" applyFont="1" applyBorder="1" applyAlignment="1"/>
    <xf numFmtId="190" fontId="2" fillId="0" borderId="3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190" fontId="2" fillId="0" borderId="1" xfId="0" applyNumberFormat="1" applyFont="1" applyBorder="1" applyAlignment="1">
      <alignment horizontal="center" vertical="center"/>
    </xf>
    <xf numFmtId="190" fontId="2" fillId="0" borderId="1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90" fontId="9" fillId="0" borderId="11" xfId="0" applyNumberFormat="1" applyFont="1" applyBorder="1" applyAlignment="1">
      <alignment horizontal="center" vertical="center"/>
    </xf>
    <xf numFmtId="187" fontId="9" fillId="0" borderId="3" xfId="0" applyNumberFormat="1" applyFont="1" applyBorder="1"/>
    <xf numFmtId="187" fontId="9" fillId="0" borderId="11" xfId="0" applyNumberFormat="1" applyFont="1" applyBorder="1"/>
    <xf numFmtId="190" fontId="9" fillId="0" borderId="3" xfId="0" applyNumberFormat="1" applyFont="1" applyBorder="1" applyAlignment="1">
      <alignment horizontal="center" vertical="center"/>
    </xf>
    <xf numFmtId="190" fontId="2" fillId="0" borderId="6" xfId="0" applyNumberFormat="1" applyFont="1" applyBorder="1"/>
    <xf numFmtId="190" fontId="2" fillId="0" borderId="14" xfId="0" applyNumberFormat="1" applyFont="1" applyBorder="1"/>
    <xf numFmtId="190" fontId="2" fillId="0" borderId="8" xfId="0" applyNumberFormat="1" applyFont="1" applyBorder="1"/>
    <xf numFmtId="0" fontId="2" fillId="0" borderId="0" xfId="0" applyFont="1" applyBorder="1" applyAlignment="1">
      <alignment vertical="top" wrapText="1"/>
    </xf>
    <xf numFmtId="3" fontId="9" fillId="0" borderId="0" xfId="0" applyNumberFormat="1" applyFont="1" applyBorder="1" applyAlignment="1">
      <alignment horizontal="center" vertical="center"/>
    </xf>
    <xf numFmtId="190" fontId="9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3" fontId="1" fillId="0" borderId="1" xfId="0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7" fontId="2" fillId="0" borderId="2" xfId="0" applyNumberFormat="1" applyFont="1" applyBorder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/>
    </xf>
    <xf numFmtId="190" fontId="2" fillId="0" borderId="2" xfId="0" applyNumberFormat="1" applyFont="1" applyBorder="1"/>
    <xf numFmtId="187" fontId="2" fillId="0" borderId="1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90" fontId="1" fillId="0" borderId="1" xfId="0" applyNumberFormat="1" applyFont="1" applyBorder="1" applyAlignment="1">
      <alignment horizontal="center" vertical="center"/>
    </xf>
    <xf numFmtId="190" fontId="2" fillId="0" borderId="8" xfId="0" applyNumberFormat="1" applyFont="1" applyBorder="1" applyAlignment="1">
      <alignment horizontal="center" vertical="center"/>
    </xf>
    <xf numFmtId="190" fontId="2" fillId="0" borderId="2" xfId="0" applyNumberFormat="1" applyFont="1" applyBorder="1" applyAlignment="1">
      <alignment horizontal="center"/>
    </xf>
    <xf numFmtId="3" fontId="9" fillId="0" borderId="11" xfId="0" applyNumberFormat="1" applyFont="1" applyBorder="1" applyAlignment="1">
      <alignment horizontal="center"/>
    </xf>
    <xf numFmtId="190" fontId="9" fillId="0" borderId="11" xfId="0" applyNumberFormat="1" applyFont="1" applyBorder="1" applyAlignment="1">
      <alignment horizontal="center"/>
    </xf>
    <xf numFmtId="188" fontId="2" fillId="0" borderId="1" xfId="1" applyNumberFormat="1" applyFont="1" applyBorder="1" applyAlignment="1">
      <alignment vertical="top"/>
    </xf>
    <xf numFmtId="187" fontId="2" fillId="0" borderId="1" xfId="0" applyNumberFormat="1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 vertical="top"/>
    </xf>
    <xf numFmtId="190" fontId="9" fillId="0" borderId="5" xfId="0" applyNumberFormat="1" applyFont="1" applyBorder="1" applyAlignment="1">
      <alignment horizontal="center" vertical="top"/>
    </xf>
    <xf numFmtId="189" fontId="2" fillId="0" borderId="2" xfId="1" applyNumberFormat="1" applyFont="1" applyBorder="1"/>
    <xf numFmtId="188" fontId="2" fillId="0" borderId="2" xfId="1" applyNumberFormat="1" applyFont="1" applyBorder="1"/>
    <xf numFmtId="188" fontId="2" fillId="0" borderId="12" xfId="1" applyNumberFormat="1" applyFont="1" applyBorder="1" applyAlignment="1">
      <alignment horizontal="center"/>
    </xf>
    <xf numFmtId="189" fontId="2" fillId="0" borderId="0" xfId="0" applyNumberFormat="1" applyFont="1" applyBorder="1"/>
    <xf numFmtId="187" fontId="7" fillId="0" borderId="0" xfId="0" applyNumberFormat="1" applyFont="1"/>
    <xf numFmtId="190" fontId="10" fillId="0" borderId="3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90" fontId="11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87" fontId="9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90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1" xfId="0" applyBorder="1"/>
    <xf numFmtId="189" fontId="1" fillId="0" borderId="1" xfId="1" applyNumberFormat="1" applyFont="1" applyBorder="1" applyAlignment="1">
      <alignment horizontal="center"/>
    </xf>
    <xf numFmtId="0" fontId="12" fillId="2" borderId="1" xfId="0" applyFont="1" applyFill="1" applyBorder="1"/>
    <xf numFmtId="0" fontId="12" fillId="0" borderId="1" xfId="0" applyFont="1" applyBorder="1" applyAlignment="1">
      <alignment horizontal="center"/>
    </xf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0" xfId="0" applyFont="1" applyBorder="1" applyAlignment="1">
      <alignment horizontal="center" vertical="top"/>
    </xf>
    <xf numFmtId="188" fontId="2" fillId="0" borderId="0" xfId="1" applyNumberFormat="1" applyFont="1" applyBorder="1" applyAlignment="1">
      <alignment horizontal="center" vertical="top"/>
    </xf>
    <xf numFmtId="3" fontId="9" fillId="0" borderId="0" xfId="0" applyNumberFormat="1" applyFont="1" applyBorder="1" applyAlignment="1">
      <alignment horizontal="center" vertical="top"/>
    </xf>
    <xf numFmtId="190" fontId="9" fillId="0" borderId="0" xfId="0" applyNumberFormat="1" applyFont="1" applyBorder="1" applyAlignment="1">
      <alignment horizontal="center" vertical="top"/>
    </xf>
    <xf numFmtId="188" fontId="1" fillId="0" borderId="1" xfId="1" applyNumberFormat="1" applyFont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2" fillId="0" borderId="15" xfId="0" applyFont="1" applyBorder="1"/>
    <xf numFmtId="0" fontId="1" fillId="2" borderId="5" xfId="0" applyFont="1" applyFill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7" fontId="2" fillId="0" borderId="1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90" fontId="2" fillId="0" borderId="2" xfId="0" applyNumberFormat="1" applyFont="1" applyBorder="1" applyAlignment="1">
      <alignment horizontal="center" vertical="center"/>
    </xf>
    <xf numFmtId="190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" fillId="0" borderId="6" xfId="0" applyFont="1" applyBorder="1" applyAlignment="1">
      <alignment vertical="top" wrapText="1"/>
    </xf>
    <xf numFmtId="0" fontId="7" fillId="0" borderId="11" xfId="0" applyFont="1" applyBorder="1" applyAlignment="1">
      <alignment wrapText="1"/>
    </xf>
    <xf numFmtId="0" fontId="2" fillId="0" borderId="11" xfId="0" applyFont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7" fillId="0" borderId="3" xfId="0" applyFont="1" applyBorder="1" applyAlignment="1">
      <alignment wrapText="1"/>
    </xf>
    <xf numFmtId="0" fontId="7" fillId="0" borderId="12" xfId="0" applyFont="1" applyBorder="1" applyAlignment="1">
      <alignment vertical="top" wrapText="1"/>
    </xf>
    <xf numFmtId="0" fontId="7" fillId="0" borderId="9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D18" sqref="D18"/>
    </sheetView>
  </sheetViews>
  <sheetFormatPr defaultRowHeight="13.8" x14ac:dyDescent="0.25"/>
  <cols>
    <col min="9" max="9" width="11.69921875" customWidth="1"/>
  </cols>
  <sheetData>
    <row r="1" spans="1:11" ht="21" x14ac:dyDescent="0.25">
      <c r="A1" s="234" t="s">
        <v>9</v>
      </c>
      <c r="B1" s="234"/>
      <c r="C1" s="234"/>
      <c r="D1" s="234"/>
      <c r="E1" s="234"/>
      <c r="F1" s="234"/>
      <c r="G1" s="234"/>
      <c r="H1" s="234"/>
      <c r="I1" s="234"/>
      <c r="J1" s="1"/>
      <c r="K1" s="1"/>
    </row>
    <row r="2" spans="1:11" ht="21" x14ac:dyDescent="0.25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1"/>
      <c r="K2" s="1"/>
    </row>
    <row r="3" spans="1:11" ht="21" x14ac:dyDescent="0.4">
      <c r="A3" s="232"/>
      <c r="B3" s="232"/>
      <c r="C3" s="232"/>
      <c r="D3" s="232"/>
      <c r="E3" s="232"/>
      <c r="F3" s="232"/>
      <c r="G3" s="232"/>
      <c r="H3" s="232"/>
      <c r="I3" s="232"/>
      <c r="J3" s="1"/>
      <c r="K3" s="1"/>
    </row>
    <row r="4" spans="1:11" ht="21" x14ac:dyDescent="0.4">
      <c r="A4" s="231" t="s">
        <v>10</v>
      </c>
      <c r="B4" s="231"/>
      <c r="C4" s="231"/>
      <c r="D4" s="231"/>
      <c r="E4" s="231"/>
      <c r="F4" s="231"/>
      <c r="G4" s="231"/>
      <c r="H4" s="231"/>
      <c r="I4" s="231"/>
    </row>
    <row r="5" spans="1:11" ht="21" x14ac:dyDescent="0.4">
      <c r="A5" s="3" t="s">
        <v>11</v>
      </c>
      <c r="B5" s="14"/>
      <c r="C5" s="14"/>
      <c r="D5" s="14"/>
      <c r="E5" s="14"/>
      <c r="F5" s="14"/>
      <c r="G5" s="14"/>
      <c r="H5" s="14"/>
      <c r="I5" s="14"/>
    </row>
    <row r="6" spans="1:11" ht="25.5" customHeight="1" x14ac:dyDescent="0.4">
      <c r="A6" s="233" t="s">
        <v>40</v>
      </c>
      <c r="B6" s="233"/>
      <c r="C6" s="233"/>
      <c r="D6" s="233"/>
      <c r="E6" s="233"/>
      <c r="F6" s="14"/>
      <c r="G6" s="14"/>
      <c r="H6" s="14"/>
      <c r="I6" s="14"/>
    </row>
    <row r="7" spans="1:11" ht="21" x14ac:dyDescent="0.4">
      <c r="A7" s="3"/>
      <c r="B7" s="3"/>
      <c r="C7" s="3"/>
      <c r="D7" s="3"/>
      <c r="E7" s="3"/>
      <c r="F7" s="3"/>
      <c r="G7" s="3"/>
      <c r="H7" s="3"/>
      <c r="I7" s="3"/>
    </row>
    <row r="8" spans="1:11" ht="21" x14ac:dyDescent="0.4">
      <c r="A8" s="213" t="s">
        <v>1</v>
      </c>
      <c r="B8" s="214"/>
      <c r="C8" s="214"/>
      <c r="D8" s="214"/>
      <c r="E8" s="214"/>
      <c r="F8" s="214"/>
      <c r="G8" s="214"/>
      <c r="H8" s="214"/>
      <c r="I8" s="215"/>
    </row>
    <row r="9" spans="1:11" ht="21" x14ac:dyDescent="0.4">
      <c r="A9" s="8" t="s">
        <v>43</v>
      </c>
      <c r="B9" s="6"/>
      <c r="C9" s="6"/>
      <c r="D9" s="6"/>
      <c r="E9" s="6"/>
      <c r="F9" s="6"/>
      <c r="G9" s="6"/>
      <c r="H9" s="6"/>
      <c r="I9" s="7"/>
    </row>
    <row r="10" spans="1:11" ht="21" x14ac:dyDescent="0.4">
      <c r="A10" s="40" t="s">
        <v>244</v>
      </c>
      <c r="B10" s="41"/>
      <c r="C10" s="41"/>
      <c r="D10" s="41"/>
      <c r="E10" s="41"/>
      <c r="F10" s="41"/>
      <c r="G10" s="41"/>
      <c r="H10" s="41"/>
      <c r="I10" s="42"/>
      <c r="J10" s="57"/>
    </row>
    <row r="11" spans="1:11" ht="21" customHeight="1" x14ac:dyDescent="0.4">
      <c r="A11" s="8" t="s">
        <v>41</v>
      </c>
      <c r="B11" s="9"/>
      <c r="C11" s="9"/>
      <c r="D11" s="9"/>
      <c r="E11" s="9"/>
      <c r="F11" s="9"/>
      <c r="G11" s="9"/>
      <c r="H11" s="9"/>
      <c r="I11" s="10"/>
    </row>
    <row r="12" spans="1:11" ht="17.25" customHeight="1" x14ac:dyDescent="0.4">
      <c r="A12" s="11"/>
      <c r="B12" s="12"/>
      <c r="C12" s="12"/>
      <c r="D12" s="12"/>
      <c r="E12" s="12"/>
      <c r="F12" s="12"/>
      <c r="G12" s="12"/>
      <c r="H12" s="12"/>
      <c r="I12" s="13"/>
    </row>
    <row r="13" spans="1:11" ht="21" x14ac:dyDescent="0.4">
      <c r="A13" s="9"/>
      <c r="B13" s="9"/>
      <c r="C13" s="9"/>
      <c r="D13" s="9"/>
      <c r="E13" s="9"/>
      <c r="F13" s="9"/>
      <c r="G13" s="9"/>
      <c r="H13" s="9"/>
      <c r="I13" s="9"/>
      <c r="K13" s="41"/>
    </row>
    <row r="14" spans="1:11" ht="21" x14ac:dyDescent="0.4">
      <c r="A14" s="213" t="s">
        <v>2</v>
      </c>
      <c r="B14" s="214"/>
      <c r="C14" s="214"/>
      <c r="D14" s="214"/>
      <c r="E14" s="214"/>
      <c r="F14" s="214"/>
      <c r="G14" s="214"/>
      <c r="H14" s="214"/>
      <c r="I14" s="215"/>
    </row>
    <row r="15" spans="1:11" ht="21" x14ac:dyDescent="0.4">
      <c r="A15" s="8" t="s">
        <v>111</v>
      </c>
      <c r="B15" s="9"/>
      <c r="C15" s="9"/>
      <c r="D15" s="9"/>
      <c r="E15" s="9"/>
      <c r="F15" s="9"/>
      <c r="G15" s="9"/>
      <c r="H15" s="9"/>
      <c r="I15" s="10"/>
    </row>
    <row r="16" spans="1:11" ht="21" x14ac:dyDescent="0.4">
      <c r="A16" s="8" t="s">
        <v>324</v>
      </c>
      <c r="B16" s="9"/>
      <c r="C16" s="9"/>
      <c r="D16" s="9"/>
      <c r="E16" s="9"/>
      <c r="F16" s="9"/>
      <c r="G16" s="9"/>
      <c r="H16" s="9"/>
      <c r="I16" s="10"/>
    </row>
    <row r="17" spans="1:9" ht="21" x14ac:dyDescent="0.4">
      <c r="A17" s="8" t="s">
        <v>325</v>
      </c>
      <c r="B17" s="9"/>
      <c r="C17" s="9"/>
      <c r="D17" s="9"/>
      <c r="E17" s="9"/>
      <c r="F17" s="9"/>
      <c r="G17" s="9"/>
      <c r="H17" s="9"/>
      <c r="I17" s="10"/>
    </row>
    <row r="18" spans="1:9" ht="21" x14ac:dyDescent="0.4">
      <c r="A18" s="8" t="s">
        <v>146</v>
      </c>
      <c r="B18" s="9"/>
      <c r="C18" s="9"/>
      <c r="D18" s="9"/>
      <c r="E18" s="9"/>
      <c r="F18" s="9"/>
      <c r="G18" s="9"/>
      <c r="H18" s="9"/>
      <c r="I18" s="10"/>
    </row>
    <row r="19" spans="1:9" ht="21" x14ac:dyDescent="0.4">
      <c r="A19" s="8" t="s">
        <v>147</v>
      </c>
      <c r="B19" s="9"/>
      <c r="C19" s="9"/>
      <c r="D19" s="9"/>
      <c r="E19" s="9"/>
      <c r="F19" s="9"/>
      <c r="G19" s="9"/>
      <c r="H19" s="9"/>
      <c r="I19" s="10"/>
    </row>
    <row r="20" spans="1:9" ht="21" x14ac:dyDescent="0.4">
      <c r="A20" s="8" t="s">
        <v>148</v>
      </c>
      <c r="B20" s="9"/>
      <c r="C20" s="9"/>
      <c r="D20" s="9"/>
      <c r="E20" s="9"/>
      <c r="F20" s="9"/>
      <c r="G20" s="9"/>
      <c r="H20" s="9"/>
      <c r="I20" s="10"/>
    </row>
    <row r="21" spans="1:9" ht="21" x14ac:dyDescent="0.4">
      <c r="A21" s="8" t="s">
        <v>328</v>
      </c>
      <c r="B21" s="9"/>
      <c r="C21" s="9"/>
      <c r="D21" s="9"/>
      <c r="E21" s="9"/>
      <c r="F21" s="9"/>
      <c r="G21" s="9"/>
      <c r="H21" s="9"/>
      <c r="I21" s="10"/>
    </row>
    <row r="22" spans="1:9" ht="21" x14ac:dyDescent="0.4">
      <c r="A22" s="8"/>
      <c r="B22" s="9"/>
      <c r="C22" s="9"/>
      <c r="D22" s="9"/>
      <c r="E22" s="9"/>
      <c r="F22" s="9"/>
      <c r="G22" s="9"/>
      <c r="H22" s="9"/>
      <c r="I22" s="10"/>
    </row>
    <row r="23" spans="1:9" ht="21" x14ac:dyDescent="0.4">
      <c r="A23" s="8"/>
      <c r="B23" s="9"/>
      <c r="C23" s="9"/>
      <c r="D23" s="9"/>
      <c r="E23" s="9"/>
      <c r="F23" s="9"/>
      <c r="G23" s="9"/>
      <c r="H23" s="9"/>
      <c r="I23" s="10"/>
    </row>
    <row r="24" spans="1:9" ht="21" x14ac:dyDescent="0.4">
      <c r="A24" s="8"/>
      <c r="B24" s="9"/>
      <c r="C24" s="9"/>
      <c r="D24" s="9"/>
      <c r="E24" s="9"/>
      <c r="F24" s="9"/>
      <c r="G24" s="9"/>
      <c r="H24" s="9"/>
      <c r="I24" s="10"/>
    </row>
    <row r="25" spans="1:9" ht="21" x14ac:dyDescent="0.4">
      <c r="A25" s="11"/>
      <c r="B25" s="12"/>
      <c r="C25" s="12"/>
      <c r="D25" s="12"/>
      <c r="E25" s="12"/>
      <c r="F25" s="12"/>
      <c r="G25" s="12"/>
      <c r="H25" s="12"/>
      <c r="I25" s="13"/>
    </row>
    <row r="26" spans="1:9" ht="21" x14ac:dyDescent="0.4">
      <c r="A26" s="3"/>
      <c r="B26" s="3"/>
      <c r="C26" s="3"/>
      <c r="D26" s="3"/>
      <c r="E26" s="3"/>
      <c r="F26" s="3"/>
      <c r="G26" s="3"/>
      <c r="H26" s="3"/>
      <c r="I26" s="3"/>
    </row>
    <row r="27" spans="1:9" ht="21" x14ac:dyDescent="0.4">
      <c r="A27" s="3"/>
      <c r="B27" s="3"/>
      <c r="C27" s="3"/>
      <c r="D27" s="3"/>
      <c r="E27" s="3"/>
      <c r="F27" s="3"/>
      <c r="G27" s="3"/>
      <c r="H27" s="3"/>
      <c r="I27" s="3"/>
    </row>
    <row r="28" spans="1:9" ht="21" x14ac:dyDescent="0.4">
      <c r="A28" s="227"/>
      <c r="B28" s="227"/>
      <c r="C28" s="227"/>
      <c r="D28" s="227"/>
      <c r="E28" s="227"/>
      <c r="F28" s="227"/>
      <c r="G28" s="227"/>
      <c r="H28" s="227"/>
      <c r="I28" s="6"/>
    </row>
    <row r="29" spans="1:9" ht="21" x14ac:dyDescent="0.4">
      <c r="A29" s="227"/>
      <c r="B29" s="227"/>
      <c r="C29" s="227"/>
      <c r="D29" s="227"/>
      <c r="E29" s="227"/>
      <c r="F29" s="227"/>
      <c r="G29" s="227"/>
      <c r="H29" s="227"/>
      <c r="I29" s="6"/>
    </row>
    <row r="30" spans="1:9" ht="21" x14ac:dyDescent="0.4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ht="21" x14ac:dyDescent="0.4">
      <c r="A31" s="229"/>
      <c r="B31" s="229"/>
      <c r="C31" s="229"/>
      <c r="D31" s="229"/>
      <c r="E31" s="229"/>
      <c r="F31" s="229"/>
      <c r="G31" s="229"/>
      <c r="H31" s="229"/>
      <c r="I31" s="229"/>
    </row>
    <row r="32" spans="1:9" ht="21" x14ac:dyDescent="0.4">
      <c r="A32" s="9"/>
      <c r="B32" s="6"/>
      <c r="C32" s="6"/>
      <c r="D32" s="6"/>
      <c r="E32" s="6"/>
      <c r="F32" s="6"/>
      <c r="G32" s="6"/>
      <c r="H32" s="6"/>
      <c r="I32" s="6"/>
    </row>
    <row r="33" spans="1:9" ht="21" x14ac:dyDescent="0.4">
      <c r="A33" s="230"/>
      <c r="B33" s="230"/>
      <c r="C33" s="230"/>
      <c r="D33" s="230"/>
      <c r="E33" s="230"/>
      <c r="F33" s="6"/>
      <c r="G33" s="6"/>
      <c r="H33" s="6"/>
      <c r="I33" s="6"/>
    </row>
    <row r="34" spans="1:9" ht="21" x14ac:dyDescent="0.4">
      <c r="A34" s="9"/>
      <c r="B34" s="9"/>
      <c r="C34" s="9"/>
      <c r="D34" s="9"/>
      <c r="E34" s="9"/>
      <c r="F34" s="9"/>
      <c r="G34" s="9"/>
      <c r="H34" s="9"/>
      <c r="I34" s="9"/>
    </row>
    <row r="35" spans="1:9" ht="21" x14ac:dyDescent="0.4">
      <c r="A35" s="18"/>
      <c r="B35" s="9"/>
      <c r="C35" s="9"/>
      <c r="D35" s="9"/>
      <c r="E35" s="9"/>
      <c r="F35" s="9"/>
      <c r="G35" s="9"/>
      <c r="H35" s="9"/>
      <c r="I35" s="9"/>
    </row>
    <row r="36" spans="1:9" ht="21" x14ac:dyDescent="0.4">
      <c r="A36" s="9"/>
      <c r="B36" s="6"/>
      <c r="C36" s="6"/>
      <c r="D36" s="6"/>
      <c r="E36" s="6"/>
      <c r="F36" s="6"/>
      <c r="G36" s="6"/>
      <c r="H36" s="6"/>
      <c r="I36" s="6"/>
    </row>
    <row r="37" spans="1:9" ht="21" x14ac:dyDescent="0.4">
      <c r="A37" s="9"/>
      <c r="B37" s="9"/>
      <c r="C37" s="9"/>
      <c r="D37" s="9"/>
      <c r="E37" s="9"/>
      <c r="F37" s="9"/>
      <c r="G37" s="9"/>
      <c r="H37" s="9"/>
      <c r="I37" s="9"/>
    </row>
    <row r="38" spans="1:9" ht="21" x14ac:dyDescent="0.4">
      <c r="A38" s="9"/>
      <c r="B38" s="9"/>
      <c r="C38" s="9"/>
      <c r="D38" s="9"/>
      <c r="E38" s="9"/>
      <c r="F38" s="9"/>
      <c r="G38" s="9"/>
      <c r="H38" s="9"/>
      <c r="I38" s="9"/>
    </row>
    <row r="39" spans="1:9" ht="21" x14ac:dyDescent="0.4">
      <c r="A39" s="9"/>
      <c r="B39" s="9"/>
      <c r="C39" s="9"/>
      <c r="D39" s="9"/>
      <c r="E39" s="9"/>
      <c r="F39" s="9"/>
      <c r="G39" s="9"/>
      <c r="H39" s="9"/>
      <c r="I39" s="9"/>
    </row>
    <row r="40" spans="1:9" ht="21" x14ac:dyDescent="0.4">
      <c r="A40" s="9"/>
      <c r="B40" s="9"/>
      <c r="C40" s="9"/>
      <c r="D40" s="9"/>
      <c r="E40" s="9"/>
      <c r="F40" s="9"/>
      <c r="G40" s="9"/>
      <c r="H40" s="9"/>
      <c r="I40" s="9"/>
    </row>
    <row r="41" spans="1:9" ht="21" x14ac:dyDescent="0.4">
      <c r="A41" s="18"/>
      <c r="B41" s="9"/>
      <c r="C41" s="9"/>
      <c r="D41" s="9"/>
      <c r="E41" s="9"/>
      <c r="F41" s="9"/>
      <c r="G41" s="9"/>
      <c r="H41" s="9"/>
      <c r="I41" s="9"/>
    </row>
    <row r="42" spans="1:9" ht="21" x14ac:dyDescent="0.4">
      <c r="A42" s="9"/>
      <c r="B42" s="9"/>
      <c r="C42" s="9"/>
      <c r="D42" s="9"/>
      <c r="E42" s="9"/>
      <c r="F42" s="9"/>
      <c r="G42" s="9"/>
      <c r="H42" s="9"/>
      <c r="I42" s="9"/>
    </row>
    <row r="43" spans="1:9" ht="21" x14ac:dyDescent="0.4">
      <c r="A43" s="9"/>
      <c r="B43" s="9"/>
      <c r="C43" s="9"/>
      <c r="D43" s="9"/>
      <c r="E43" s="9"/>
      <c r="F43" s="9"/>
      <c r="G43" s="9"/>
      <c r="H43" s="9"/>
      <c r="I43" s="9"/>
    </row>
    <row r="44" spans="1:9" ht="21" x14ac:dyDescent="0.4">
      <c r="A44" s="9"/>
      <c r="B44" s="9"/>
      <c r="C44" s="9"/>
      <c r="D44" s="9"/>
      <c r="E44" s="9"/>
      <c r="F44" s="9"/>
      <c r="G44" s="9"/>
      <c r="H44" s="9"/>
      <c r="I44" s="9"/>
    </row>
    <row r="45" spans="1:9" ht="21" x14ac:dyDescent="0.4">
      <c r="A45" s="9"/>
      <c r="B45" s="9"/>
      <c r="C45" s="9"/>
      <c r="D45" s="9"/>
      <c r="E45" s="9"/>
      <c r="F45" s="9"/>
      <c r="G45" s="9"/>
      <c r="H45" s="9"/>
      <c r="I45" s="9"/>
    </row>
    <row r="46" spans="1:9" ht="21" x14ac:dyDescent="0.4">
      <c r="A46" s="9"/>
      <c r="B46" s="9"/>
      <c r="C46" s="9"/>
      <c r="D46" s="9"/>
      <c r="E46" s="9"/>
      <c r="F46" s="9"/>
      <c r="G46" s="9"/>
      <c r="H46" s="9"/>
      <c r="I46" s="9"/>
    </row>
    <row r="47" spans="1:9" ht="21" x14ac:dyDescent="0.4">
      <c r="A47" s="9"/>
      <c r="B47" s="9"/>
      <c r="C47" s="9"/>
      <c r="D47" s="9"/>
      <c r="E47" s="9"/>
      <c r="F47" s="9"/>
      <c r="G47" s="9"/>
      <c r="H47" s="9"/>
      <c r="I47" s="9"/>
    </row>
    <row r="48" spans="1:9" ht="21" x14ac:dyDescent="0.4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25">
      <c r="A49" s="34"/>
      <c r="B49" s="34"/>
      <c r="C49" s="34"/>
      <c r="D49" s="34"/>
      <c r="E49" s="34"/>
      <c r="F49" s="34"/>
      <c r="G49" s="34"/>
      <c r="H49" s="34"/>
      <c r="I49" s="34"/>
    </row>
  </sheetData>
  <mergeCells count="10">
    <mergeCell ref="A4:I4"/>
    <mergeCell ref="A3:I3"/>
    <mergeCell ref="A6:E6"/>
    <mergeCell ref="A1:I1"/>
    <mergeCell ref="A2:I2"/>
    <mergeCell ref="A28:H28"/>
    <mergeCell ref="A29:H29"/>
    <mergeCell ref="A30:I30"/>
    <mergeCell ref="A31:I31"/>
    <mergeCell ref="A33:E33"/>
  </mergeCells>
  <pageMargins left="0.77" right="0.59" top="0.89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"/>
  <sheetViews>
    <sheetView topLeftCell="A46" zoomScale="90" zoomScaleNormal="90" workbookViewId="0">
      <selection activeCell="F8" sqref="F8"/>
    </sheetView>
  </sheetViews>
  <sheetFormatPr defaultRowHeight="13.8" x14ac:dyDescent="0.25"/>
  <cols>
    <col min="7" max="8" width="9" customWidth="1"/>
    <col min="9" max="9" width="7.5" customWidth="1"/>
  </cols>
  <sheetData>
    <row r="1" spans="1:10" ht="21" x14ac:dyDescent="0.4">
      <c r="A1" s="234" t="s">
        <v>12</v>
      </c>
      <c r="B1" s="234"/>
      <c r="C1" s="234"/>
      <c r="D1" s="234"/>
      <c r="E1" s="234"/>
      <c r="F1" s="234"/>
      <c r="G1" s="234"/>
      <c r="H1" s="234"/>
      <c r="I1" s="2"/>
      <c r="J1" s="3"/>
    </row>
    <row r="2" spans="1:10" ht="21" x14ac:dyDescent="0.4">
      <c r="A2" s="234" t="s">
        <v>13</v>
      </c>
      <c r="B2" s="234"/>
      <c r="C2" s="234"/>
      <c r="D2" s="234"/>
      <c r="E2" s="234"/>
      <c r="F2" s="234"/>
      <c r="G2" s="234"/>
      <c r="H2" s="234"/>
      <c r="I2" s="2"/>
      <c r="J2" s="3"/>
    </row>
    <row r="3" spans="1:10" ht="20.25" customHeight="1" x14ac:dyDescent="0.4">
      <c r="A3" s="30"/>
      <c r="B3" s="30"/>
      <c r="C3" s="30"/>
      <c r="D3" s="30"/>
      <c r="E3" s="30"/>
      <c r="F3" s="30"/>
      <c r="G3" s="30"/>
      <c r="H3" s="30"/>
      <c r="I3" s="2"/>
      <c r="J3" s="3"/>
    </row>
    <row r="4" spans="1:10" ht="21" x14ac:dyDescent="0.4">
      <c r="A4" s="231" t="s">
        <v>10</v>
      </c>
      <c r="B4" s="231"/>
      <c r="C4" s="231"/>
      <c r="D4" s="231"/>
      <c r="E4" s="231"/>
      <c r="F4" s="231"/>
      <c r="G4" s="231"/>
      <c r="H4" s="231"/>
      <c r="I4" s="231"/>
      <c r="J4" s="3"/>
    </row>
    <row r="5" spans="1:10" ht="21" x14ac:dyDescent="0.4">
      <c r="A5" s="3" t="s">
        <v>11</v>
      </c>
      <c r="B5" s="14"/>
      <c r="C5" s="14"/>
      <c r="D5" s="14"/>
      <c r="E5" s="14"/>
      <c r="F5" s="14"/>
      <c r="G5" s="14"/>
      <c r="H5" s="14"/>
      <c r="I5" s="14"/>
      <c r="J5" s="3"/>
    </row>
    <row r="6" spans="1:10" ht="21" x14ac:dyDescent="0.4">
      <c r="A6" s="233" t="s">
        <v>40</v>
      </c>
      <c r="B6" s="233"/>
      <c r="C6" s="233"/>
      <c r="D6" s="233"/>
      <c r="E6" s="233"/>
      <c r="F6" s="14"/>
      <c r="G6" s="14"/>
      <c r="H6" s="14"/>
      <c r="I6" s="14"/>
      <c r="J6" s="3"/>
    </row>
    <row r="7" spans="1:10" ht="15.75" customHeight="1" x14ac:dyDescent="0.4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1" x14ac:dyDescent="0.4">
      <c r="A8" s="213" t="s">
        <v>3</v>
      </c>
      <c r="B8" s="214"/>
      <c r="C8" s="214"/>
      <c r="D8" s="214"/>
      <c r="E8" s="214"/>
      <c r="F8" s="214"/>
      <c r="G8" s="214"/>
      <c r="H8" s="214"/>
      <c r="I8" s="215"/>
      <c r="J8" s="3"/>
    </row>
    <row r="9" spans="1:10" ht="21" x14ac:dyDescent="0.4">
      <c r="A9" s="8" t="s">
        <v>111</v>
      </c>
      <c r="B9" s="9"/>
      <c r="C9" s="9"/>
      <c r="D9" s="9"/>
      <c r="E9" s="9"/>
      <c r="F9" s="9"/>
      <c r="G9" s="9"/>
      <c r="H9" s="9"/>
      <c r="I9" s="10"/>
      <c r="J9" s="3"/>
    </row>
    <row r="10" spans="1:10" ht="13.5" customHeight="1" x14ac:dyDescent="0.4">
      <c r="A10" s="8"/>
      <c r="B10" s="9"/>
      <c r="C10" s="9"/>
      <c r="D10" s="9"/>
      <c r="E10" s="9"/>
      <c r="F10" s="9"/>
      <c r="G10" s="9"/>
      <c r="H10" s="9"/>
      <c r="I10" s="10"/>
      <c r="J10" s="3"/>
    </row>
    <row r="11" spans="1:10" ht="21" x14ac:dyDescent="0.4">
      <c r="A11" s="17" t="s">
        <v>4</v>
      </c>
      <c r="B11" s="9"/>
      <c r="C11" s="9"/>
      <c r="D11" s="9"/>
      <c r="E11" s="9"/>
      <c r="F11" s="9"/>
      <c r="G11" s="9"/>
      <c r="H11" s="9"/>
      <c r="I11" s="10"/>
      <c r="J11" s="3"/>
    </row>
    <row r="12" spans="1:10" ht="21" x14ac:dyDescent="0.4">
      <c r="A12" s="11" t="s">
        <v>42</v>
      </c>
      <c r="B12" s="12"/>
      <c r="C12" s="12"/>
      <c r="D12" s="12"/>
      <c r="E12" s="12"/>
      <c r="F12" s="12"/>
      <c r="G12" s="12"/>
      <c r="H12" s="12"/>
      <c r="I12" s="13"/>
      <c r="J12" s="3"/>
    </row>
    <row r="13" spans="1:10" ht="15.75" customHeight="1" x14ac:dyDescent="0.4">
      <c r="A13" s="82"/>
      <c r="B13" s="225"/>
      <c r="C13" s="225"/>
      <c r="D13" s="225"/>
      <c r="E13" s="225"/>
      <c r="F13" s="225"/>
      <c r="G13" s="225"/>
      <c r="H13" s="225"/>
      <c r="I13" s="70"/>
      <c r="J13" s="3"/>
    </row>
    <row r="14" spans="1:10" ht="21" x14ac:dyDescent="0.4">
      <c r="A14" s="221" t="s">
        <v>39</v>
      </c>
      <c r="B14" s="222"/>
      <c r="C14" s="222"/>
      <c r="D14" s="222"/>
      <c r="E14" s="222"/>
      <c r="F14" s="223"/>
      <c r="G14" s="223"/>
      <c r="H14" s="223"/>
      <c r="I14" s="224"/>
      <c r="J14" s="3"/>
    </row>
    <row r="15" spans="1:10" ht="21" x14ac:dyDescent="0.4">
      <c r="A15" s="8" t="s">
        <v>114</v>
      </c>
      <c r="B15" s="9"/>
      <c r="C15" s="9"/>
      <c r="D15" s="9"/>
      <c r="E15" s="9"/>
      <c r="F15" s="9"/>
      <c r="G15" s="9"/>
      <c r="H15" s="9"/>
      <c r="I15" s="10"/>
      <c r="J15" s="3"/>
    </row>
    <row r="16" spans="1:10" ht="21" x14ac:dyDescent="0.4">
      <c r="A16" s="40" t="s">
        <v>115</v>
      </c>
      <c r="B16" s="9"/>
      <c r="C16" s="9"/>
      <c r="D16" s="9"/>
      <c r="E16" s="9"/>
      <c r="F16" s="9"/>
      <c r="G16" s="9"/>
      <c r="H16" s="9"/>
      <c r="I16" s="10"/>
      <c r="J16" s="3"/>
    </row>
    <row r="17" spans="1:10" ht="21" x14ac:dyDescent="0.4">
      <c r="A17" s="8" t="s">
        <v>116</v>
      </c>
      <c r="B17" s="9"/>
      <c r="C17" s="9"/>
      <c r="D17" s="9"/>
      <c r="E17" s="9"/>
      <c r="F17" s="9"/>
      <c r="G17" s="9"/>
      <c r="H17" s="9"/>
      <c r="I17" s="10"/>
      <c r="J17" s="3"/>
    </row>
    <row r="18" spans="1:10" ht="21" x14ac:dyDescent="0.4">
      <c r="A18" s="40" t="s">
        <v>112</v>
      </c>
      <c r="B18" s="9"/>
      <c r="C18" s="9"/>
      <c r="D18" s="9"/>
      <c r="E18" s="9"/>
      <c r="F18" s="9"/>
      <c r="G18" s="9"/>
      <c r="H18" s="9"/>
      <c r="I18" s="10"/>
      <c r="J18" s="3"/>
    </row>
    <row r="19" spans="1:10" ht="21" x14ac:dyDescent="0.4">
      <c r="A19" s="8" t="s">
        <v>117</v>
      </c>
      <c r="B19" s="9"/>
      <c r="C19" s="9"/>
      <c r="D19" s="9"/>
      <c r="E19" s="9"/>
      <c r="F19" s="9"/>
      <c r="G19" s="9"/>
      <c r="H19" s="9"/>
      <c r="I19" s="10"/>
      <c r="J19" s="3"/>
    </row>
    <row r="20" spans="1:10" ht="21" x14ac:dyDescent="0.4">
      <c r="A20" s="8" t="s">
        <v>113</v>
      </c>
      <c r="B20" s="9"/>
      <c r="C20" s="9"/>
      <c r="D20" s="9"/>
      <c r="E20" s="9"/>
      <c r="F20" s="9"/>
      <c r="G20" s="9"/>
      <c r="H20" s="9"/>
      <c r="I20" s="10"/>
      <c r="J20" s="3"/>
    </row>
    <row r="21" spans="1:10" ht="21" x14ac:dyDescent="0.4">
      <c r="A21" s="8" t="s">
        <v>118</v>
      </c>
      <c r="B21" s="9"/>
      <c r="C21" s="9"/>
      <c r="D21" s="9"/>
      <c r="E21" s="9"/>
      <c r="F21" s="9"/>
      <c r="G21" s="9"/>
      <c r="H21" s="9"/>
      <c r="I21" s="10"/>
      <c r="J21" s="3"/>
    </row>
    <row r="22" spans="1:10" ht="21" x14ac:dyDescent="0.4">
      <c r="A22" s="8" t="s">
        <v>119</v>
      </c>
      <c r="B22" s="9"/>
      <c r="C22" s="9"/>
      <c r="D22" s="9"/>
      <c r="E22" s="9"/>
      <c r="F22" s="9"/>
      <c r="G22" s="9"/>
      <c r="H22" s="9"/>
      <c r="I22" s="10"/>
      <c r="J22" s="3"/>
    </row>
    <row r="23" spans="1:10" ht="21" x14ac:dyDescent="0.4">
      <c r="A23" s="8" t="s">
        <v>120</v>
      </c>
      <c r="B23" s="9"/>
      <c r="C23" s="9"/>
      <c r="D23" s="9"/>
      <c r="E23" s="9"/>
      <c r="F23" s="9"/>
      <c r="G23" s="9"/>
      <c r="H23" s="9"/>
      <c r="I23" s="10"/>
      <c r="J23" s="3"/>
    </row>
    <row r="24" spans="1:10" ht="21" x14ac:dyDescent="0.4">
      <c r="A24" s="8" t="s">
        <v>121</v>
      </c>
      <c r="B24" s="9"/>
      <c r="C24" s="9"/>
      <c r="D24" s="9"/>
      <c r="E24" s="9"/>
      <c r="F24" s="9"/>
      <c r="G24" s="9"/>
      <c r="H24" s="9"/>
      <c r="I24" s="10"/>
      <c r="J24" s="3"/>
    </row>
    <row r="25" spans="1:10" ht="21" x14ac:dyDescent="0.4">
      <c r="A25" s="8" t="s">
        <v>122</v>
      </c>
      <c r="B25" s="9"/>
      <c r="C25" s="9"/>
      <c r="D25" s="9"/>
      <c r="E25" s="9"/>
      <c r="F25" s="9"/>
      <c r="G25" s="9"/>
      <c r="H25" s="9"/>
      <c r="I25" s="10"/>
      <c r="J25" s="3"/>
    </row>
    <row r="26" spans="1:10" ht="21" x14ac:dyDescent="0.4">
      <c r="A26" s="40" t="s">
        <v>123</v>
      </c>
      <c r="B26" s="9"/>
      <c r="C26" s="9"/>
      <c r="D26" s="9"/>
      <c r="E26" s="9"/>
      <c r="F26" s="9"/>
      <c r="G26" s="9"/>
      <c r="H26" s="9"/>
      <c r="I26" s="10"/>
      <c r="J26" s="3"/>
    </row>
    <row r="27" spans="1:10" ht="21" x14ac:dyDescent="0.4">
      <c r="A27" s="40" t="s">
        <v>124</v>
      </c>
      <c r="B27" s="9"/>
      <c r="C27" s="9"/>
      <c r="D27" s="9"/>
      <c r="E27" s="9"/>
      <c r="F27" s="9"/>
      <c r="G27" s="9"/>
      <c r="H27" s="9"/>
      <c r="I27" s="10"/>
      <c r="J27" s="3"/>
    </row>
    <row r="28" spans="1:10" ht="21" x14ac:dyDescent="0.4">
      <c r="A28" s="40" t="s">
        <v>125</v>
      </c>
      <c r="B28" s="9"/>
      <c r="C28" s="9"/>
      <c r="D28" s="9"/>
      <c r="E28" s="9"/>
      <c r="F28" s="9"/>
      <c r="G28" s="9"/>
      <c r="H28" s="9"/>
      <c r="I28" s="10"/>
      <c r="J28" s="3"/>
    </row>
    <row r="29" spans="1:10" ht="21" x14ac:dyDescent="0.4">
      <c r="A29" s="40" t="s">
        <v>126</v>
      </c>
      <c r="B29" s="9"/>
      <c r="C29" s="9"/>
      <c r="D29" s="9"/>
      <c r="E29" s="9"/>
      <c r="F29" s="9"/>
      <c r="G29" s="9"/>
      <c r="H29" s="9"/>
      <c r="I29" s="10"/>
      <c r="J29" s="3"/>
    </row>
    <row r="30" spans="1:10" ht="21" x14ac:dyDescent="0.4">
      <c r="A30" s="40" t="s">
        <v>127</v>
      </c>
      <c r="B30" s="9"/>
      <c r="C30" s="9"/>
      <c r="D30" s="9"/>
      <c r="E30" s="9"/>
      <c r="F30" s="9"/>
      <c r="G30" s="9"/>
      <c r="H30" s="9"/>
      <c r="I30" s="10"/>
      <c r="J30" s="3"/>
    </row>
    <row r="31" spans="1:10" ht="21" x14ac:dyDescent="0.4">
      <c r="A31" s="40" t="s">
        <v>128</v>
      </c>
      <c r="B31" s="9"/>
      <c r="C31" s="9"/>
      <c r="D31" s="9"/>
      <c r="E31" s="9"/>
      <c r="F31" s="9"/>
      <c r="G31" s="9"/>
      <c r="H31" s="9"/>
      <c r="I31" s="10"/>
      <c r="J31" s="3"/>
    </row>
    <row r="32" spans="1:10" ht="21" x14ac:dyDescent="0.4">
      <c r="A32" s="40" t="s">
        <v>129</v>
      </c>
      <c r="B32" s="9"/>
      <c r="C32" s="9"/>
      <c r="D32" s="9"/>
      <c r="E32" s="9"/>
      <c r="F32" s="9"/>
      <c r="G32" s="9"/>
      <c r="H32" s="9"/>
      <c r="I32" s="10"/>
      <c r="J32" s="3"/>
    </row>
    <row r="33" spans="1:10" ht="21" x14ac:dyDescent="0.4">
      <c r="A33" s="11"/>
      <c r="B33" s="12"/>
      <c r="C33" s="12"/>
      <c r="D33" s="12"/>
      <c r="E33" s="12"/>
      <c r="F33" s="12"/>
      <c r="G33" s="12"/>
      <c r="H33" s="12"/>
      <c r="I33" s="13"/>
      <c r="J33" s="3"/>
    </row>
    <row r="34" spans="1:10" ht="21" x14ac:dyDescent="0.4">
      <c r="A34" s="9"/>
      <c r="B34" s="9"/>
      <c r="C34" s="9"/>
      <c r="D34" s="9"/>
      <c r="E34" s="9"/>
      <c r="F34" s="9"/>
      <c r="G34" s="9"/>
      <c r="H34" s="9"/>
      <c r="I34" s="9"/>
      <c r="J34" s="3"/>
    </row>
    <row r="35" spans="1:10" ht="21" x14ac:dyDescent="0.4">
      <c r="A35" s="9"/>
      <c r="B35" s="9"/>
      <c r="C35" s="9"/>
      <c r="D35" s="9"/>
      <c r="E35" s="9"/>
      <c r="F35" s="9"/>
      <c r="G35" s="9"/>
      <c r="H35" s="9"/>
      <c r="I35" s="9"/>
      <c r="J35" s="3"/>
    </row>
    <row r="36" spans="1:10" ht="21" x14ac:dyDescent="0.4">
      <c r="A36" s="234" t="s">
        <v>12</v>
      </c>
      <c r="B36" s="234"/>
      <c r="C36" s="234"/>
      <c r="D36" s="234"/>
      <c r="E36" s="234"/>
      <c r="F36" s="234"/>
      <c r="G36" s="234"/>
      <c r="H36" s="234"/>
      <c r="I36" s="2"/>
      <c r="J36" s="3"/>
    </row>
    <row r="37" spans="1:10" ht="21" x14ac:dyDescent="0.4">
      <c r="A37" s="234" t="s">
        <v>13</v>
      </c>
      <c r="B37" s="234"/>
      <c r="C37" s="234"/>
      <c r="D37" s="234"/>
      <c r="E37" s="234"/>
      <c r="F37" s="234"/>
      <c r="G37" s="234"/>
      <c r="H37" s="234"/>
      <c r="I37" s="2"/>
      <c r="J37" s="3"/>
    </row>
    <row r="38" spans="1:10" ht="21" x14ac:dyDescent="0.4">
      <c r="A38" s="61"/>
      <c r="B38" s="61"/>
      <c r="C38" s="61"/>
      <c r="D38" s="61"/>
      <c r="E38" s="61"/>
      <c r="F38" s="61"/>
      <c r="G38" s="61"/>
      <c r="H38" s="61"/>
      <c r="I38" s="2"/>
    </row>
    <row r="39" spans="1:10" ht="21" x14ac:dyDescent="0.4">
      <c r="A39" s="231" t="s">
        <v>10</v>
      </c>
      <c r="B39" s="231"/>
      <c r="C39" s="231"/>
      <c r="D39" s="231"/>
      <c r="E39" s="231"/>
      <c r="F39" s="231"/>
      <c r="G39" s="231"/>
      <c r="H39" s="231"/>
      <c r="I39" s="231"/>
    </row>
    <row r="40" spans="1:10" ht="21" x14ac:dyDescent="0.4">
      <c r="A40" s="3" t="s">
        <v>11</v>
      </c>
      <c r="B40" s="60"/>
      <c r="C40" s="60"/>
      <c r="D40" s="60"/>
      <c r="E40" s="60"/>
      <c r="F40" s="60"/>
      <c r="G40" s="60"/>
      <c r="H40" s="60"/>
      <c r="I40" s="60"/>
    </row>
    <row r="41" spans="1:10" ht="21" x14ac:dyDescent="0.4">
      <c r="A41" s="233" t="s">
        <v>40</v>
      </c>
      <c r="B41" s="233"/>
      <c r="C41" s="233"/>
      <c r="D41" s="233"/>
      <c r="E41" s="233"/>
      <c r="F41" s="60"/>
      <c r="G41" s="60"/>
      <c r="H41" s="60"/>
      <c r="I41" s="60"/>
    </row>
    <row r="42" spans="1:10" ht="21" x14ac:dyDescent="0.4">
      <c r="A42" s="3"/>
      <c r="B42" s="3"/>
      <c r="C42" s="3"/>
      <c r="D42" s="3"/>
      <c r="E42" s="3"/>
      <c r="F42" s="3"/>
      <c r="G42" s="3"/>
      <c r="H42" s="3"/>
      <c r="I42" s="3"/>
    </row>
    <row r="43" spans="1:10" ht="21" x14ac:dyDescent="0.4">
      <c r="A43" s="213" t="s">
        <v>3</v>
      </c>
      <c r="B43" s="214"/>
      <c r="C43" s="214"/>
      <c r="D43" s="214"/>
      <c r="E43" s="214"/>
      <c r="F43" s="214"/>
      <c r="G43" s="214"/>
      <c r="H43" s="214"/>
      <c r="I43" s="215"/>
    </row>
    <row r="44" spans="1:10" ht="21" x14ac:dyDescent="0.4">
      <c r="A44" s="8" t="s">
        <v>111</v>
      </c>
      <c r="B44" s="9"/>
      <c r="C44" s="9"/>
      <c r="D44" s="9"/>
      <c r="E44" s="9"/>
      <c r="F44" s="9"/>
      <c r="G44" s="9"/>
      <c r="H44" s="9"/>
      <c r="I44" s="10"/>
    </row>
    <row r="45" spans="1:10" ht="21" x14ac:dyDescent="0.4">
      <c r="A45" s="8"/>
      <c r="B45" s="9"/>
      <c r="C45" s="9"/>
      <c r="D45" s="9"/>
      <c r="E45" s="9"/>
      <c r="F45" s="9"/>
      <c r="G45" s="9"/>
      <c r="H45" s="9"/>
      <c r="I45" s="10"/>
    </row>
    <row r="46" spans="1:10" ht="21" x14ac:dyDescent="0.4">
      <c r="A46" s="17" t="s">
        <v>4</v>
      </c>
      <c r="B46" s="9"/>
      <c r="C46" s="9"/>
      <c r="D46" s="9"/>
      <c r="E46" s="9"/>
      <c r="F46" s="9"/>
      <c r="G46" s="9"/>
      <c r="H46" s="9"/>
      <c r="I46" s="10"/>
    </row>
    <row r="47" spans="1:10" ht="21" x14ac:dyDescent="0.4">
      <c r="A47" s="11" t="s">
        <v>42</v>
      </c>
      <c r="B47" s="12"/>
      <c r="C47" s="12"/>
      <c r="D47" s="12"/>
      <c r="E47" s="12"/>
      <c r="F47" s="12"/>
      <c r="G47" s="12"/>
      <c r="H47" s="12"/>
      <c r="I47" s="13"/>
    </row>
    <row r="48" spans="1:10" ht="21" x14ac:dyDescent="0.4">
      <c r="A48" s="213" t="s">
        <v>39</v>
      </c>
      <c r="B48" s="226"/>
      <c r="C48" s="226"/>
      <c r="D48" s="226"/>
      <c r="E48" s="226"/>
      <c r="F48" s="214"/>
      <c r="G48" s="214"/>
      <c r="H48" s="214"/>
      <c r="I48" s="215"/>
    </row>
    <row r="49" spans="1:9" ht="21" x14ac:dyDescent="0.4">
      <c r="A49" s="8" t="s">
        <v>130</v>
      </c>
      <c r="B49" s="9"/>
      <c r="C49" s="9"/>
      <c r="D49" s="9"/>
      <c r="E49" s="9"/>
      <c r="F49" s="9"/>
      <c r="G49" s="9"/>
      <c r="H49" s="9"/>
      <c r="I49" s="10"/>
    </row>
    <row r="50" spans="1:9" ht="21" x14ac:dyDescent="0.4">
      <c r="A50" s="40" t="s">
        <v>131</v>
      </c>
      <c r="B50" s="9"/>
      <c r="C50" s="9"/>
      <c r="D50" s="9"/>
      <c r="E50" s="9"/>
      <c r="F50" s="9"/>
      <c r="G50" s="9"/>
      <c r="H50" s="9"/>
      <c r="I50" s="10"/>
    </row>
    <row r="51" spans="1:9" ht="21" x14ac:dyDescent="0.4">
      <c r="A51" s="8" t="s">
        <v>238</v>
      </c>
      <c r="B51" s="9"/>
      <c r="C51" s="9"/>
      <c r="D51" s="9"/>
      <c r="E51" s="9"/>
      <c r="F51" s="9"/>
      <c r="G51" s="9"/>
      <c r="H51" s="9"/>
      <c r="I51" s="10"/>
    </row>
    <row r="52" spans="1:9" ht="21" x14ac:dyDescent="0.4">
      <c r="A52" s="40" t="s">
        <v>132</v>
      </c>
      <c r="B52" s="9"/>
      <c r="C52" s="9"/>
      <c r="D52" s="9"/>
      <c r="E52" s="9"/>
      <c r="F52" s="9"/>
      <c r="G52" s="9"/>
      <c r="H52" s="9"/>
      <c r="I52" s="10"/>
    </row>
    <row r="53" spans="1:9" ht="21" x14ac:dyDescent="0.4">
      <c r="A53" s="8" t="s">
        <v>243</v>
      </c>
      <c r="B53" s="9"/>
      <c r="C53" s="9"/>
      <c r="D53" s="9"/>
      <c r="E53" s="9"/>
      <c r="F53" s="9"/>
      <c r="G53" s="9"/>
      <c r="H53" s="9"/>
      <c r="I53" s="10"/>
    </row>
    <row r="54" spans="1:9" ht="21" x14ac:dyDescent="0.4">
      <c r="A54" s="8"/>
      <c r="B54" s="9"/>
      <c r="C54" s="9"/>
      <c r="D54" s="9"/>
      <c r="E54" s="9"/>
      <c r="F54" s="9"/>
      <c r="G54" s="9"/>
      <c r="H54" s="9"/>
      <c r="I54" s="10"/>
    </row>
    <row r="55" spans="1:9" ht="21" x14ac:dyDescent="0.4">
      <c r="A55" s="8"/>
      <c r="B55" s="9"/>
      <c r="C55" s="9"/>
      <c r="D55" s="9"/>
      <c r="E55" s="9"/>
      <c r="F55" s="9"/>
      <c r="G55" s="9"/>
      <c r="H55" s="9"/>
      <c r="I55" s="10"/>
    </row>
    <row r="56" spans="1:9" ht="21" x14ac:dyDescent="0.4">
      <c r="A56" s="8"/>
      <c r="B56" s="9"/>
      <c r="C56" s="9"/>
      <c r="D56" s="9"/>
      <c r="E56" s="9"/>
      <c r="F56" s="9"/>
      <c r="G56" s="9"/>
      <c r="H56" s="9"/>
      <c r="I56" s="10"/>
    </row>
    <row r="57" spans="1:9" ht="21" x14ac:dyDescent="0.4">
      <c r="A57" s="8"/>
      <c r="B57" s="9"/>
      <c r="C57" s="9"/>
      <c r="D57" s="9"/>
      <c r="E57" s="9"/>
      <c r="F57" s="9"/>
      <c r="G57" s="9"/>
      <c r="H57" s="9"/>
      <c r="I57" s="10"/>
    </row>
    <row r="58" spans="1:9" x14ac:dyDescent="0.25">
      <c r="A58" s="57"/>
      <c r="B58" s="34"/>
      <c r="C58" s="34"/>
      <c r="D58" s="34"/>
      <c r="E58" s="34"/>
      <c r="F58" s="34"/>
      <c r="G58" s="34"/>
      <c r="H58" s="34"/>
      <c r="I58" s="37"/>
    </row>
    <row r="59" spans="1:9" x14ac:dyDescent="0.25">
      <c r="A59" s="57"/>
      <c r="B59" s="34"/>
      <c r="C59" s="34"/>
      <c r="D59" s="34"/>
      <c r="E59" s="34"/>
      <c r="F59" s="34"/>
      <c r="G59" s="34"/>
      <c r="H59" s="34"/>
      <c r="I59" s="37"/>
    </row>
    <row r="60" spans="1:9" x14ac:dyDescent="0.25">
      <c r="A60" s="57"/>
      <c r="B60" s="34"/>
      <c r="C60" s="34"/>
      <c r="D60" s="34"/>
      <c r="E60" s="34"/>
      <c r="F60" s="34"/>
      <c r="G60" s="34"/>
      <c r="H60" s="34"/>
      <c r="I60" s="37"/>
    </row>
    <row r="61" spans="1:9" x14ac:dyDescent="0.25">
      <c r="A61" s="57"/>
      <c r="B61" s="34"/>
      <c r="C61" s="34"/>
      <c r="D61" s="34"/>
      <c r="E61" s="34"/>
      <c r="F61" s="34"/>
      <c r="G61" s="34"/>
      <c r="H61" s="34"/>
      <c r="I61" s="37"/>
    </row>
    <row r="62" spans="1:9" x14ac:dyDescent="0.25">
      <c r="A62" s="57"/>
      <c r="B62" s="34"/>
      <c r="C62" s="34"/>
      <c r="D62" s="34"/>
      <c r="E62" s="34"/>
      <c r="F62" s="34"/>
      <c r="G62" s="34"/>
      <c r="H62" s="34"/>
      <c r="I62" s="37"/>
    </row>
    <row r="63" spans="1:9" x14ac:dyDescent="0.25">
      <c r="A63" s="38"/>
      <c r="B63" s="56"/>
      <c r="C63" s="56"/>
      <c r="D63" s="56"/>
      <c r="E63" s="56"/>
      <c r="F63" s="56"/>
      <c r="G63" s="56"/>
      <c r="H63" s="56"/>
      <c r="I63" s="36"/>
    </row>
    <row r="64" spans="1:9" x14ac:dyDescent="0.25">
      <c r="A64" s="34"/>
      <c r="B64" s="34"/>
      <c r="C64" s="34"/>
      <c r="D64" s="34"/>
      <c r="E64" s="34"/>
      <c r="F64" s="34"/>
      <c r="G64" s="34"/>
      <c r="H64" s="34"/>
      <c r="I64" s="34"/>
    </row>
    <row r="65" spans="1:9" x14ac:dyDescent="0.25">
      <c r="A65" s="34"/>
      <c r="B65" s="34"/>
      <c r="C65" s="34"/>
      <c r="D65" s="34"/>
      <c r="E65" s="34"/>
      <c r="F65" s="34"/>
      <c r="G65" s="34"/>
      <c r="H65" s="34"/>
      <c r="I65" s="34"/>
    </row>
    <row r="66" spans="1:9" x14ac:dyDescent="0.25">
      <c r="A66" s="34"/>
      <c r="B66" s="34"/>
      <c r="C66" s="34"/>
      <c r="D66" s="34"/>
      <c r="E66" s="34"/>
      <c r="F66" s="34"/>
      <c r="G66" s="34"/>
      <c r="H66" s="34"/>
      <c r="I66" s="34"/>
    </row>
    <row r="77" spans="1:9" ht="21" x14ac:dyDescent="0.4">
      <c r="A77" s="234" t="s">
        <v>12</v>
      </c>
      <c r="B77" s="234"/>
      <c r="C77" s="234"/>
      <c r="D77" s="234"/>
      <c r="E77" s="234"/>
      <c r="F77" s="234"/>
      <c r="G77" s="234"/>
      <c r="H77" s="234"/>
      <c r="I77" s="2"/>
    </row>
    <row r="78" spans="1:9" ht="21" x14ac:dyDescent="0.4">
      <c r="A78" s="234" t="s">
        <v>13</v>
      </c>
      <c r="B78" s="234"/>
      <c r="C78" s="234"/>
      <c r="D78" s="234"/>
      <c r="E78" s="234"/>
      <c r="F78" s="234"/>
      <c r="G78" s="234"/>
      <c r="H78" s="234"/>
      <c r="I78" s="2"/>
    </row>
    <row r="79" spans="1:9" ht="21" x14ac:dyDescent="0.4">
      <c r="A79" s="61"/>
      <c r="B79" s="61"/>
      <c r="C79" s="61"/>
      <c r="D79" s="61"/>
      <c r="E79" s="61"/>
      <c r="F79" s="61"/>
      <c r="G79" s="61"/>
      <c r="H79" s="61"/>
      <c r="I79" s="2"/>
    </row>
    <row r="80" spans="1:9" ht="21" x14ac:dyDescent="0.4">
      <c r="A80" s="231" t="s">
        <v>10</v>
      </c>
      <c r="B80" s="231"/>
      <c r="C80" s="231"/>
      <c r="D80" s="231"/>
      <c r="E80" s="231"/>
      <c r="F80" s="231"/>
      <c r="G80" s="231"/>
      <c r="H80" s="231"/>
      <c r="I80" s="231"/>
    </row>
    <row r="81" spans="1:9" ht="21" x14ac:dyDescent="0.4">
      <c r="A81" s="3" t="s">
        <v>11</v>
      </c>
      <c r="B81" s="60"/>
      <c r="C81" s="60"/>
      <c r="D81" s="60"/>
      <c r="E81" s="60"/>
      <c r="F81" s="60"/>
      <c r="G81" s="60"/>
      <c r="H81" s="60"/>
      <c r="I81" s="60"/>
    </row>
    <row r="82" spans="1:9" ht="21" x14ac:dyDescent="0.4">
      <c r="A82" s="233" t="s">
        <v>40</v>
      </c>
      <c r="B82" s="233"/>
      <c r="C82" s="233"/>
      <c r="D82" s="233"/>
      <c r="E82" s="233"/>
      <c r="F82" s="60"/>
      <c r="G82" s="60"/>
      <c r="H82" s="60"/>
      <c r="I82" s="60"/>
    </row>
    <row r="83" spans="1:9" ht="21" x14ac:dyDescent="0.4">
      <c r="A83" s="3"/>
      <c r="B83" s="3"/>
      <c r="C83" s="3"/>
      <c r="D83" s="3"/>
      <c r="E83" s="3"/>
      <c r="F83" s="3"/>
      <c r="G83" s="3"/>
      <c r="H83" s="3"/>
      <c r="I83" s="3"/>
    </row>
    <row r="84" spans="1:9" ht="21" x14ac:dyDescent="0.4">
      <c r="A84" s="213" t="s">
        <v>3</v>
      </c>
      <c r="B84" s="214"/>
      <c r="C84" s="214"/>
      <c r="D84" s="214"/>
      <c r="E84" s="214"/>
      <c r="F84" s="214"/>
      <c r="G84" s="214"/>
      <c r="H84" s="214"/>
      <c r="I84" s="215"/>
    </row>
    <row r="85" spans="1:9" ht="21" x14ac:dyDescent="0.4">
      <c r="A85" s="8" t="s">
        <v>324</v>
      </c>
      <c r="B85" s="9"/>
      <c r="C85" s="9"/>
      <c r="D85" s="9"/>
      <c r="E85" s="9"/>
      <c r="F85" s="9"/>
      <c r="G85" s="9"/>
      <c r="H85" s="9"/>
      <c r="I85" s="10"/>
    </row>
    <row r="86" spans="1:9" ht="21" x14ac:dyDescent="0.4">
      <c r="A86" s="8"/>
      <c r="B86" s="9"/>
      <c r="C86" s="9"/>
      <c r="D86" s="9"/>
      <c r="E86" s="9"/>
      <c r="F86" s="9"/>
      <c r="G86" s="9"/>
      <c r="H86" s="9"/>
      <c r="I86" s="10"/>
    </row>
    <row r="87" spans="1:9" ht="21" x14ac:dyDescent="0.4">
      <c r="A87" s="17" t="s">
        <v>4</v>
      </c>
      <c r="B87" s="9"/>
      <c r="C87" s="9"/>
      <c r="D87" s="9"/>
      <c r="E87" s="9"/>
      <c r="F87" s="9"/>
      <c r="G87" s="9"/>
      <c r="H87" s="9"/>
      <c r="I87" s="10"/>
    </row>
    <row r="88" spans="1:9" ht="21" x14ac:dyDescent="0.4">
      <c r="A88" s="8" t="s">
        <v>150</v>
      </c>
      <c r="B88" s="9"/>
      <c r="C88" s="9"/>
      <c r="D88" s="9"/>
      <c r="E88" s="9"/>
      <c r="F88" s="9"/>
      <c r="G88" s="9"/>
      <c r="H88" s="9"/>
      <c r="I88" s="10"/>
    </row>
    <row r="89" spans="1:9" ht="21" x14ac:dyDescent="0.4">
      <c r="A89" s="11" t="s">
        <v>151</v>
      </c>
      <c r="B89" s="12"/>
      <c r="C89" s="12"/>
      <c r="D89" s="12"/>
      <c r="E89" s="12"/>
      <c r="F89" s="12"/>
      <c r="G89" s="12"/>
      <c r="H89" s="12"/>
      <c r="I89" s="13"/>
    </row>
    <row r="90" spans="1:9" ht="21" x14ac:dyDescent="0.4">
      <c r="A90" s="82"/>
      <c r="B90" s="225"/>
      <c r="C90" s="225"/>
      <c r="D90" s="225"/>
      <c r="E90" s="225"/>
      <c r="F90" s="225"/>
      <c r="G90" s="225"/>
      <c r="H90" s="225"/>
      <c r="I90" s="70"/>
    </row>
    <row r="91" spans="1:9" ht="21" x14ac:dyDescent="0.4">
      <c r="A91" s="221" t="s">
        <v>39</v>
      </c>
      <c r="B91" s="222"/>
      <c r="C91" s="222"/>
      <c r="D91" s="222"/>
      <c r="E91" s="222"/>
      <c r="F91" s="223"/>
      <c r="G91" s="223"/>
      <c r="H91" s="223"/>
      <c r="I91" s="224"/>
    </row>
    <row r="92" spans="1:9" ht="21" x14ac:dyDescent="0.4">
      <c r="A92" s="8" t="s">
        <v>152</v>
      </c>
      <c r="B92" s="9"/>
      <c r="C92" s="9"/>
      <c r="D92" s="9"/>
      <c r="E92" s="9"/>
      <c r="F92" s="9"/>
      <c r="G92" s="9"/>
      <c r="H92" s="9"/>
      <c r="I92" s="10"/>
    </row>
    <row r="93" spans="1:9" ht="21" x14ac:dyDescent="0.4">
      <c r="A93" s="40" t="s">
        <v>153</v>
      </c>
      <c r="B93" s="9"/>
      <c r="C93" s="9"/>
      <c r="D93" s="9"/>
      <c r="E93" s="9"/>
      <c r="F93" s="9"/>
      <c r="G93" s="9"/>
      <c r="H93" s="9"/>
      <c r="I93" s="10"/>
    </row>
    <row r="94" spans="1:9" ht="21" x14ac:dyDescent="0.4">
      <c r="A94" s="8" t="s">
        <v>154</v>
      </c>
      <c r="B94" s="9"/>
      <c r="C94" s="9"/>
      <c r="D94" s="9"/>
      <c r="E94" s="9"/>
      <c r="F94" s="9"/>
      <c r="G94" s="9"/>
      <c r="H94" s="9"/>
      <c r="I94" s="10"/>
    </row>
    <row r="95" spans="1:9" ht="21" x14ac:dyDescent="0.4">
      <c r="A95" s="40" t="s">
        <v>155</v>
      </c>
      <c r="B95" s="9"/>
      <c r="C95" s="9"/>
      <c r="D95" s="9"/>
      <c r="E95" s="9"/>
      <c r="F95" s="9"/>
      <c r="G95" s="9"/>
      <c r="H95" s="9"/>
      <c r="I95" s="10"/>
    </row>
    <row r="96" spans="1:9" ht="21" x14ac:dyDescent="0.4">
      <c r="A96" s="8" t="s">
        <v>156</v>
      </c>
      <c r="B96" s="9"/>
      <c r="C96" s="9"/>
      <c r="D96" s="9"/>
      <c r="E96" s="9"/>
      <c r="F96" s="9"/>
      <c r="G96" s="9"/>
      <c r="H96" s="9"/>
      <c r="I96" s="10"/>
    </row>
    <row r="97" spans="1:9" ht="21" x14ac:dyDescent="0.4">
      <c r="A97" s="8" t="s">
        <v>157</v>
      </c>
      <c r="B97" s="9"/>
      <c r="C97" s="9"/>
      <c r="D97" s="9"/>
      <c r="E97" s="9"/>
      <c r="F97" s="9"/>
      <c r="G97" s="9"/>
      <c r="H97" s="9"/>
      <c r="I97" s="10"/>
    </row>
    <row r="98" spans="1:9" ht="21" x14ac:dyDescent="0.4">
      <c r="A98" s="8" t="s">
        <v>158</v>
      </c>
      <c r="B98" s="9"/>
      <c r="C98" s="9"/>
      <c r="D98" s="9"/>
      <c r="E98" s="9"/>
      <c r="F98" s="9"/>
      <c r="G98" s="9"/>
      <c r="H98" s="9"/>
      <c r="I98" s="10"/>
    </row>
    <row r="99" spans="1:9" ht="21" x14ac:dyDescent="0.4">
      <c r="A99" s="8" t="s">
        <v>159</v>
      </c>
      <c r="B99" s="9"/>
      <c r="C99" s="9"/>
      <c r="D99" s="9"/>
      <c r="E99" s="9"/>
      <c r="F99" s="9"/>
      <c r="G99" s="9"/>
      <c r="H99" s="9"/>
      <c r="I99" s="10"/>
    </row>
    <row r="100" spans="1:9" ht="21" x14ac:dyDescent="0.4">
      <c r="A100" s="8" t="s">
        <v>160</v>
      </c>
      <c r="B100" s="9"/>
      <c r="C100" s="9"/>
      <c r="D100" s="9"/>
      <c r="E100" s="9"/>
      <c r="F100" s="9"/>
      <c r="G100" s="9"/>
      <c r="H100" s="9"/>
      <c r="I100" s="10"/>
    </row>
    <row r="101" spans="1:9" ht="21" x14ac:dyDescent="0.4">
      <c r="A101" s="8" t="s">
        <v>161</v>
      </c>
      <c r="B101" s="9"/>
      <c r="C101" s="9"/>
      <c r="D101" s="9"/>
      <c r="E101" s="9"/>
      <c r="F101" s="9"/>
      <c r="G101" s="9"/>
      <c r="H101" s="9"/>
      <c r="I101" s="10"/>
    </row>
    <row r="102" spans="1:9" ht="21" x14ac:dyDescent="0.4">
      <c r="A102" s="8" t="s">
        <v>162</v>
      </c>
      <c r="B102" s="9"/>
      <c r="C102" s="9"/>
      <c r="D102" s="9"/>
      <c r="E102" s="9"/>
      <c r="F102" s="9"/>
      <c r="G102" s="9"/>
      <c r="H102" s="9"/>
      <c r="I102" s="10"/>
    </row>
    <row r="103" spans="1:9" ht="21" x14ac:dyDescent="0.4">
      <c r="A103" s="40" t="s">
        <v>163</v>
      </c>
      <c r="B103" s="9"/>
      <c r="C103" s="9"/>
      <c r="D103" s="9"/>
      <c r="E103" s="9"/>
      <c r="F103" s="9"/>
      <c r="G103" s="9"/>
      <c r="H103" s="9"/>
      <c r="I103" s="10"/>
    </row>
    <row r="104" spans="1:9" ht="21" x14ac:dyDescent="0.4">
      <c r="A104" s="40" t="s">
        <v>124</v>
      </c>
      <c r="B104" s="9"/>
      <c r="C104" s="9"/>
      <c r="D104" s="9"/>
      <c r="E104" s="9"/>
      <c r="F104" s="9"/>
      <c r="G104" s="9"/>
      <c r="H104" s="9"/>
      <c r="I104" s="10"/>
    </row>
    <row r="105" spans="1:9" ht="21" x14ac:dyDescent="0.4">
      <c r="A105" s="40" t="s">
        <v>164</v>
      </c>
      <c r="B105" s="9"/>
      <c r="C105" s="9"/>
      <c r="D105" s="9"/>
      <c r="E105" s="9"/>
      <c r="F105" s="9"/>
      <c r="G105" s="9"/>
      <c r="H105" s="9"/>
      <c r="I105" s="10"/>
    </row>
    <row r="106" spans="1:9" ht="21" x14ac:dyDescent="0.4">
      <c r="A106" s="40" t="s">
        <v>165</v>
      </c>
      <c r="B106" s="9"/>
      <c r="C106" s="9"/>
      <c r="D106" s="9"/>
      <c r="E106" s="9"/>
      <c r="F106" s="9"/>
      <c r="G106" s="9"/>
      <c r="H106" s="9"/>
      <c r="I106" s="10"/>
    </row>
    <row r="107" spans="1:9" ht="21" x14ac:dyDescent="0.4">
      <c r="A107" s="40"/>
      <c r="B107" s="9"/>
      <c r="C107" s="9"/>
      <c r="D107" s="9"/>
      <c r="E107" s="9"/>
      <c r="F107" s="9"/>
      <c r="G107" s="9"/>
      <c r="H107" s="9"/>
      <c r="I107" s="10"/>
    </row>
    <row r="108" spans="1:9" ht="21" x14ac:dyDescent="0.4">
      <c r="A108" s="11"/>
      <c r="B108" s="12"/>
      <c r="C108" s="12"/>
      <c r="D108" s="12"/>
      <c r="E108" s="12"/>
      <c r="F108" s="12"/>
      <c r="G108" s="12"/>
      <c r="H108" s="12"/>
      <c r="I108" s="13"/>
    </row>
    <row r="109" spans="1:9" ht="21" x14ac:dyDescent="0.4">
      <c r="A109" s="9"/>
      <c r="B109" s="9"/>
      <c r="C109" s="9"/>
      <c r="D109" s="9"/>
      <c r="E109" s="9"/>
      <c r="F109" s="9"/>
      <c r="G109" s="9"/>
      <c r="H109" s="9"/>
      <c r="I109" s="9"/>
    </row>
    <row r="110" spans="1:9" ht="21" x14ac:dyDescent="0.4">
      <c r="A110" s="9"/>
      <c r="B110" s="9"/>
      <c r="C110" s="9"/>
      <c r="D110" s="9"/>
      <c r="E110" s="9"/>
      <c r="F110" s="9"/>
      <c r="G110" s="9"/>
      <c r="H110" s="9"/>
      <c r="I110" s="9"/>
    </row>
    <row r="111" spans="1:9" ht="21" x14ac:dyDescent="0.4">
      <c r="A111" s="234" t="s">
        <v>12</v>
      </c>
      <c r="B111" s="234"/>
      <c r="C111" s="234"/>
      <c r="D111" s="234"/>
      <c r="E111" s="234"/>
      <c r="F111" s="234"/>
      <c r="G111" s="234"/>
      <c r="H111" s="234"/>
      <c r="I111" s="2"/>
    </row>
    <row r="112" spans="1:9" ht="21" x14ac:dyDescent="0.4">
      <c r="A112" s="234" t="s">
        <v>13</v>
      </c>
      <c r="B112" s="234"/>
      <c r="C112" s="234"/>
      <c r="D112" s="234"/>
      <c r="E112" s="234"/>
      <c r="F112" s="234"/>
      <c r="G112" s="234"/>
      <c r="H112" s="234"/>
      <c r="I112" s="2"/>
    </row>
    <row r="113" spans="1:9" ht="21" x14ac:dyDescent="0.4">
      <c r="A113" s="61"/>
      <c r="B113" s="61"/>
      <c r="C113" s="61"/>
      <c r="D113" s="61"/>
      <c r="E113" s="61"/>
      <c r="F113" s="61"/>
      <c r="G113" s="61"/>
      <c r="H113" s="61"/>
      <c r="I113" s="2"/>
    </row>
    <row r="114" spans="1:9" ht="21" x14ac:dyDescent="0.4">
      <c r="A114" s="231" t="s">
        <v>10</v>
      </c>
      <c r="B114" s="231"/>
      <c r="C114" s="231"/>
      <c r="D114" s="231"/>
      <c r="E114" s="231"/>
      <c r="F114" s="231"/>
      <c r="G114" s="231"/>
      <c r="H114" s="231"/>
      <c r="I114" s="231"/>
    </row>
    <row r="115" spans="1:9" ht="21" x14ac:dyDescent="0.4">
      <c r="A115" s="3" t="s">
        <v>11</v>
      </c>
      <c r="B115" s="60"/>
      <c r="C115" s="60"/>
      <c r="D115" s="60"/>
      <c r="E115" s="60"/>
      <c r="F115" s="60"/>
      <c r="G115" s="60"/>
      <c r="H115" s="60"/>
      <c r="I115" s="60"/>
    </row>
    <row r="116" spans="1:9" ht="21" x14ac:dyDescent="0.4">
      <c r="A116" s="233" t="s">
        <v>40</v>
      </c>
      <c r="B116" s="233"/>
      <c r="C116" s="233"/>
      <c r="D116" s="233"/>
      <c r="E116" s="233"/>
      <c r="F116" s="60"/>
      <c r="G116" s="60"/>
      <c r="H116" s="60"/>
      <c r="I116" s="60"/>
    </row>
    <row r="117" spans="1:9" ht="21" x14ac:dyDescent="0.4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21" x14ac:dyDescent="0.4">
      <c r="A118" s="213" t="s">
        <v>3</v>
      </c>
      <c r="B118" s="214"/>
      <c r="C118" s="214"/>
      <c r="D118" s="214"/>
      <c r="E118" s="214"/>
      <c r="F118" s="214"/>
      <c r="G118" s="214"/>
      <c r="H118" s="214"/>
      <c r="I118" s="215"/>
    </row>
    <row r="119" spans="1:9" ht="21" x14ac:dyDescent="0.4">
      <c r="A119" s="8" t="s">
        <v>326</v>
      </c>
      <c r="B119" s="9"/>
      <c r="C119" s="9"/>
      <c r="D119" s="9"/>
      <c r="E119" s="9"/>
      <c r="F119" s="9"/>
      <c r="G119" s="9"/>
      <c r="H119" s="9"/>
      <c r="I119" s="10"/>
    </row>
    <row r="120" spans="1:9" ht="21" x14ac:dyDescent="0.4">
      <c r="A120" s="8"/>
      <c r="B120" s="9"/>
      <c r="C120" s="9"/>
      <c r="D120" s="9"/>
      <c r="E120" s="9"/>
      <c r="F120" s="9"/>
      <c r="G120" s="9"/>
      <c r="H120" s="9"/>
      <c r="I120" s="10"/>
    </row>
    <row r="121" spans="1:9" ht="21" x14ac:dyDescent="0.4">
      <c r="A121" s="17" t="s">
        <v>4</v>
      </c>
      <c r="B121" s="9"/>
      <c r="C121" s="9"/>
      <c r="D121" s="9"/>
      <c r="E121" s="9"/>
      <c r="F121" s="9"/>
      <c r="G121" s="9"/>
      <c r="H121" s="9"/>
      <c r="I121" s="10"/>
    </row>
    <row r="122" spans="1:9" ht="21" x14ac:dyDescent="0.4">
      <c r="A122" s="11" t="s">
        <v>133</v>
      </c>
      <c r="B122" s="12"/>
      <c r="C122" s="12"/>
      <c r="D122" s="12"/>
      <c r="E122" s="12"/>
      <c r="F122" s="12"/>
      <c r="G122" s="12"/>
      <c r="H122" s="12"/>
      <c r="I122" s="13"/>
    </row>
    <row r="123" spans="1:9" ht="21" x14ac:dyDescent="0.4">
      <c r="A123" s="82"/>
      <c r="B123" s="225"/>
      <c r="C123" s="225"/>
      <c r="D123" s="225"/>
      <c r="E123" s="225"/>
      <c r="F123" s="225"/>
      <c r="G123" s="225"/>
      <c r="H123" s="225"/>
      <c r="I123" s="70"/>
    </row>
    <row r="124" spans="1:9" ht="21" x14ac:dyDescent="0.4">
      <c r="A124" s="221" t="s">
        <v>39</v>
      </c>
      <c r="B124" s="222"/>
      <c r="C124" s="222"/>
      <c r="D124" s="222"/>
      <c r="E124" s="222"/>
      <c r="F124" s="223"/>
      <c r="G124" s="223"/>
      <c r="H124" s="223"/>
      <c r="I124" s="224"/>
    </row>
    <row r="125" spans="1:9" ht="21" x14ac:dyDescent="0.4">
      <c r="A125" s="8" t="s">
        <v>134</v>
      </c>
      <c r="B125" s="9"/>
      <c r="C125" s="9"/>
      <c r="D125" s="9"/>
      <c r="E125" s="9"/>
      <c r="F125" s="9"/>
      <c r="G125" s="9"/>
      <c r="H125" s="9"/>
      <c r="I125" s="10"/>
    </row>
    <row r="126" spans="1:9" ht="21" x14ac:dyDescent="0.4">
      <c r="A126" s="40" t="s">
        <v>135</v>
      </c>
      <c r="B126" s="9"/>
      <c r="C126" s="9"/>
      <c r="D126" s="9"/>
      <c r="E126" s="9"/>
      <c r="F126" s="9"/>
      <c r="G126" s="9"/>
      <c r="H126" s="9"/>
      <c r="I126" s="10"/>
    </row>
    <row r="127" spans="1:9" ht="21" x14ac:dyDescent="0.4">
      <c r="A127" s="8" t="s">
        <v>136</v>
      </c>
      <c r="B127" s="9"/>
      <c r="C127" s="9"/>
      <c r="D127" s="9"/>
      <c r="E127" s="9"/>
      <c r="F127" s="9"/>
      <c r="G127" s="9"/>
      <c r="H127" s="9"/>
      <c r="I127" s="10"/>
    </row>
    <row r="128" spans="1:9" ht="21" x14ac:dyDescent="0.4">
      <c r="A128" s="40" t="s">
        <v>137</v>
      </c>
      <c r="B128" s="9"/>
      <c r="C128" s="9"/>
      <c r="D128" s="9"/>
      <c r="E128" s="9"/>
      <c r="F128" s="9"/>
      <c r="G128" s="9"/>
      <c r="H128" s="9"/>
      <c r="I128" s="10"/>
    </row>
    <row r="129" spans="1:9" ht="21" x14ac:dyDescent="0.4">
      <c r="A129" s="8" t="s">
        <v>138</v>
      </c>
      <c r="B129" s="9"/>
      <c r="C129" s="9"/>
      <c r="D129" s="9"/>
      <c r="E129" s="9"/>
      <c r="F129" s="9"/>
      <c r="G129" s="9"/>
      <c r="H129" s="9"/>
      <c r="I129" s="10"/>
    </row>
    <row r="130" spans="1:9" ht="21" x14ac:dyDescent="0.4">
      <c r="A130" s="8" t="s">
        <v>139</v>
      </c>
      <c r="B130" s="9"/>
      <c r="C130" s="9"/>
      <c r="D130" s="9"/>
      <c r="E130" s="9"/>
      <c r="F130" s="9"/>
      <c r="G130" s="9"/>
      <c r="H130" s="9"/>
      <c r="I130" s="10"/>
    </row>
    <row r="131" spans="1:9" ht="21" x14ac:dyDescent="0.4">
      <c r="A131" s="8" t="s">
        <v>140</v>
      </c>
      <c r="B131" s="9"/>
      <c r="C131" s="9"/>
      <c r="D131" s="9"/>
      <c r="E131" s="9"/>
      <c r="F131" s="9"/>
      <c r="G131" s="9"/>
      <c r="H131" s="9"/>
      <c r="I131" s="10"/>
    </row>
    <row r="132" spans="1:9" ht="21" x14ac:dyDescent="0.4">
      <c r="A132" s="8" t="s">
        <v>141</v>
      </c>
      <c r="B132" s="9"/>
      <c r="C132" s="9"/>
      <c r="D132" s="9"/>
      <c r="E132" s="9"/>
      <c r="F132" s="9"/>
      <c r="G132" s="9"/>
      <c r="H132" s="9"/>
      <c r="I132" s="10"/>
    </row>
    <row r="133" spans="1:9" ht="21" x14ac:dyDescent="0.4">
      <c r="A133" s="8" t="s">
        <v>142</v>
      </c>
      <c r="B133" s="9"/>
      <c r="C133" s="9"/>
      <c r="D133" s="9"/>
      <c r="E133" s="9"/>
      <c r="F133" s="9"/>
      <c r="G133" s="9"/>
      <c r="H133" s="9"/>
      <c r="I133" s="10"/>
    </row>
    <row r="134" spans="1:9" ht="21" x14ac:dyDescent="0.4">
      <c r="A134" s="8" t="s">
        <v>143</v>
      </c>
      <c r="B134" s="9"/>
      <c r="C134" s="9"/>
      <c r="D134" s="9"/>
      <c r="E134" s="9"/>
      <c r="F134" s="9"/>
      <c r="G134" s="9"/>
      <c r="H134" s="9"/>
      <c r="I134" s="10"/>
    </row>
    <row r="135" spans="1:9" ht="21" x14ac:dyDescent="0.4">
      <c r="A135" s="8" t="s">
        <v>144</v>
      </c>
      <c r="B135" s="9"/>
      <c r="C135" s="9"/>
      <c r="D135" s="9"/>
      <c r="E135" s="9"/>
      <c r="F135" s="9"/>
      <c r="G135" s="9"/>
      <c r="H135" s="9"/>
      <c r="I135" s="10"/>
    </row>
    <row r="136" spans="1:9" ht="21" x14ac:dyDescent="0.4">
      <c r="A136" s="40" t="s">
        <v>145</v>
      </c>
      <c r="B136" s="9"/>
      <c r="C136" s="9"/>
      <c r="D136" s="9"/>
      <c r="E136" s="9"/>
      <c r="F136" s="9"/>
      <c r="G136" s="9"/>
      <c r="H136" s="9"/>
      <c r="I136" s="10"/>
    </row>
    <row r="137" spans="1:9" ht="21" x14ac:dyDescent="0.4">
      <c r="A137" s="40"/>
      <c r="B137" s="9"/>
      <c r="C137" s="9"/>
      <c r="D137" s="9"/>
      <c r="E137" s="9"/>
      <c r="F137" s="9"/>
      <c r="G137" s="9"/>
      <c r="H137" s="9"/>
      <c r="I137" s="10"/>
    </row>
    <row r="138" spans="1:9" ht="21" x14ac:dyDescent="0.4">
      <c r="A138" s="40"/>
      <c r="B138" s="9"/>
      <c r="C138" s="9"/>
      <c r="D138" s="9"/>
      <c r="E138" s="9"/>
      <c r="F138" s="9"/>
      <c r="G138" s="9"/>
      <c r="H138" s="9"/>
      <c r="I138" s="10"/>
    </row>
    <row r="139" spans="1:9" ht="21" x14ac:dyDescent="0.4">
      <c r="A139" s="40"/>
      <c r="B139" s="9"/>
      <c r="C139" s="9"/>
      <c r="D139" s="9"/>
      <c r="E139" s="9"/>
      <c r="F139" s="9"/>
      <c r="G139" s="9"/>
      <c r="H139" s="9"/>
      <c r="I139" s="10"/>
    </row>
    <row r="140" spans="1:9" ht="21" x14ac:dyDescent="0.4">
      <c r="A140" s="40"/>
      <c r="B140" s="9"/>
      <c r="C140" s="9"/>
      <c r="D140" s="9"/>
      <c r="E140" s="9"/>
      <c r="F140" s="9"/>
      <c r="G140" s="9"/>
      <c r="H140" s="9"/>
      <c r="I140" s="10"/>
    </row>
    <row r="141" spans="1:9" ht="21" x14ac:dyDescent="0.4">
      <c r="A141" s="40"/>
      <c r="B141" s="9"/>
      <c r="C141" s="9"/>
      <c r="D141" s="9"/>
      <c r="E141" s="9"/>
      <c r="F141" s="9"/>
      <c r="G141" s="9"/>
      <c r="H141" s="9"/>
      <c r="I141" s="10"/>
    </row>
    <row r="142" spans="1:9" ht="21" x14ac:dyDescent="0.4">
      <c r="A142" s="11"/>
      <c r="B142" s="12"/>
      <c r="C142" s="12"/>
      <c r="D142" s="12"/>
      <c r="E142" s="12"/>
      <c r="F142" s="12"/>
      <c r="G142" s="12"/>
      <c r="H142" s="12"/>
      <c r="I142" s="13"/>
    </row>
    <row r="143" spans="1:9" ht="21" x14ac:dyDescent="0.4">
      <c r="A143" s="9"/>
      <c r="B143" s="9"/>
      <c r="C143" s="9"/>
      <c r="D143" s="9"/>
      <c r="E143" s="9"/>
      <c r="F143" s="9"/>
      <c r="G143" s="9"/>
      <c r="H143" s="9"/>
      <c r="I143" s="9"/>
    </row>
    <row r="144" spans="1:9" ht="21" x14ac:dyDescent="0.4">
      <c r="A144" s="9"/>
      <c r="B144" s="9"/>
      <c r="C144" s="9"/>
      <c r="D144" s="9"/>
      <c r="E144" s="9"/>
      <c r="F144" s="9"/>
      <c r="G144" s="9"/>
      <c r="H144" s="9"/>
      <c r="I144" s="9"/>
    </row>
    <row r="145" spans="1:9" ht="21" x14ac:dyDescent="0.4">
      <c r="A145" s="234" t="s">
        <v>12</v>
      </c>
      <c r="B145" s="234"/>
      <c r="C145" s="234"/>
      <c r="D145" s="234"/>
      <c r="E145" s="234"/>
      <c r="F145" s="234"/>
      <c r="G145" s="234"/>
      <c r="H145" s="234"/>
      <c r="I145" s="2"/>
    </row>
    <row r="146" spans="1:9" ht="21" x14ac:dyDescent="0.4">
      <c r="A146" s="234" t="s">
        <v>13</v>
      </c>
      <c r="B146" s="234"/>
      <c r="C146" s="234"/>
      <c r="D146" s="234"/>
      <c r="E146" s="234"/>
      <c r="F146" s="234"/>
      <c r="G146" s="234"/>
      <c r="H146" s="234"/>
      <c r="I146" s="2"/>
    </row>
    <row r="147" spans="1:9" ht="21" x14ac:dyDescent="0.4">
      <c r="A147" s="61"/>
      <c r="B147" s="61"/>
      <c r="C147" s="61"/>
      <c r="D147" s="61"/>
      <c r="E147" s="61"/>
      <c r="F147" s="61"/>
      <c r="G147" s="61"/>
      <c r="H147" s="61"/>
      <c r="I147" s="2"/>
    </row>
    <row r="148" spans="1:9" ht="21" x14ac:dyDescent="0.4">
      <c r="A148" s="231" t="s">
        <v>10</v>
      </c>
      <c r="B148" s="231"/>
      <c r="C148" s="231"/>
      <c r="D148" s="231"/>
      <c r="E148" s="231"/>
      <c r="F148" s="231"/>
      <c r="G148" s="231"/>
      <c r="H148" s="231"/>
      <c r="I148" s="231"/>
    </row>
    <row r="149" spans="1:9" ht="21" x14ac:dyDescent="0.4">
      <c r="A149" s="3" t="s">
        <v>11</v>
      </c>
      <c r="B149" s="60"/>
      <c r="C149" s="60"/>
      <c r="D149" s="60"/>
      <c r="E149" s="60"/>
      <c r="F149" s="60"/>
      <c r="G149" s="60"/>
      <c r="H149" s="60"/>
      <c r="I149" s="60"/>
    </row>
    <row r="150" spans="1:9" ht="21" x14ac:dyDescent="0.4">
      <c r="A150" s="233" t="s">
        <v>40</v>
      </c>
      <c r="B150" s="233"/>
      <c r="C150" s="233"/>
      <c r="D150" s="233"/>
      <c r="E150" s="233"/>
      <c r="F150" s="60"/>
      <c r="G150" s="60"/>
      <c r="H150" s="60"/>
      <c r="I150" s="60"/>
    </row>
    <row r="151" spans="1:9" ht="21" x14ac:dyDescent="0.4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21" x14ac:dyDescent="0.4">
      <c r="A152" s="213" t="s">
        <v>3</v>
      </c>
      <c r="B152" s="214"/>
      <c r="C152" s="214"/>
      <c r="D152" s="214"/>
      <c r="E152" s="214"/>
      <c r="F152" s="214"/>
      <c r="G152" s="214"/>
      <c r="H152" s="214"/>
      <c r="I152" s="215"/>
    </row>
    <row r="153" spans="1:9" ht="21" x14ac:dyDescent="0.4">
      <c r="A153" s="8" t="s">
        <v>146</v>
      </c>
      <c r="B153" s="9"/>
      <c r="C153" s="9"/>
      <c r="D153" s="9"/>
      <c r="E153" s="9"/>
      <c r="F153" s="9"/>
      <c r="G153" s="9"/>
      <c r="H153" s="9"/>
      <c r="I153" s="10"/>
    </row>
    <row r="154" spans="1:9" ht="21" x14ac:dyDescent="0.4">
      <c r="A154" s="8"/>
      <c r="B154" s="9"/>
      <c r="C154" s="9"/>
      <c r="D154" s="9"/>
      <c r="E154" s="9"/>
      <c r="F154" s="9"/>
      <c r="G154" s="9"/>
      <c r="H154" s="9"/>
      <c r="I154" s="10"/>
    </row>
    <row r="155" spans="1:9" ht="21" x14ac:dyDescent="0.4">
      <c r="A155" s="17" t="s">
        <v>4</v>
      </c>
      <c r="B155" s="9"/>
      <c r="C155" s="9"/>
      <c r="D155" s="9"/>
      <c r="E155" s="9"/>
      <c r="F155" s="9"/>
      <c r="G155" s="9"/>
      <c r="H155" s="9"/>
      <c r="I155" s="10"/>
    </row>
    <row r="156" spans="1:9" ht="21" x14ac:dyDescent="0.4">
      <c r="A156" s="8" t="s">
        <v>150</v>
      </c>
      <c r="B156" s="9"/>
      <c r="C156" s="9"/>
      <c r="D156" s="9"/>
      <c r="E156" s="9"/>
      <c r="F156" s="9"/>
      <c r="G156" s="9"/>
      <c r="H156" s="9"/>
      <c r="I156" s="10"/>
    </row>
    <row r="157" spans="1:9" ht="21" x14ac:dyDescent="0.4">
      <c r="A157" s="11" t="s">
        <v>151</v>
      </c>
      <c r="B157" s="12"/>
      <c r="C157" s="12"/>
      <c r="D157" s="12"/>
      <c r="E157" s="12"/>
      <c r="F157" s="12"/>
      <c r="G157" s="12"/>
      <c r="H157" s="12"/>
      <c r="I157" s="13"/>
    </row>
    <row r="158" spans="1:9" ht="21" x14ac:dyDescent="0.4">
      <c r="A158" s="82"/>
      <c r="B158" s="225"/>
      <c r="C158" s="225"/>
      <c r="D158" s="225"/>
      <c r="E158" s="225"/>
      <c r="F158" s="225"/>
      <c r="G158" s="225"/>
      <c r="H158" s="225"/>
      <c r="I158" s="70"/>
    </row>
    <row r="159" spans="1:9" ht="21" x14ac:dyDescent="0.4">
      <c r="A159" s="221" t="s">
        <v>39</v>
      </c>
      <c r="B159" s="222"/>
      <c r="C159" s="222"/>
      <c r="D159" s="222"/>
      <c r="E159" s="222"/>
      <c r="F159" s="223"/>
      <c r="G159" s="223"/>
      <c r="H159" s="223"/>
      <c r="I159" s="224"/>
    </row>
    <row r="160" spans="1:9" ht="24" customHeight="1" x14ac:dyDescent="0.4">
      <c r="A160" s="8" t="s">
        <v>166</v>
      </c>
      <c r="B160" s="9"/>
      <c r="C160" s="9"/>
      <c r="D160" s="9"/>
      <c r="E160" s="9"/>
      <c r="F160" s="9"/>
      <c r="G160" s="9"/>
      <c r="H160" s="9"/>
      <c r="I160" s="10"/>
    </row>
    <row r="161" spans="1:9" ht="21" x14ac:dyDescent="0.4">
      <c r="A161" s="40" t="s">
        <v>167</v>
      </c>
      <c r="B161" s="9"/>
      <c r="C161" s="9"/>
      <c r="D161" s="9"/>
      <c r="E161" s="9"/>
      <c r="F161" s="9"/>
      <c r="G161" s="9"/>
      <c r="H161" s="9"/>
      <c r="I161" s="10"/>
    </row>
    <row r="162" spans="1:9" ht="21" x14ac:dyDescent="0.4">
      <c r="A162" s="8" t="s">
        <v>168</v>
      </c>
      <c r="B162" s="9"/>
      <c r="C162" s="9"/>
      <c r="D162" s="9"/>
      <c r="E162" s="9"/>
      <c r="F162" s="9"/>
      <c r="G162" s="9"/>
      <c r="H162" s="9"/>
      <c r="I162" s="10"/>
    </row>
    <row r="163" spans="1:9" ht="21" x14ac:dyDescent="0.4">
      <c r="A163" s="40" t="s">
        <v>169</v>
      </c>
      <c r="B163" s="9"/>
      <c r="C163" s="9"/>
      <c r="D163" s="9"/>
      <c r="E163" s="9"/>
      <c r="F163" s="9"/>
      <c r="G163" s="9"/>
      <c r="H163" s="9"/>
      <c r="I163" s="10"/>
    </row>
    <row r="164" spans="1:9" ht="21" x14ac:dyDescent="0.4">
      <c r="A164" s="8" t="s">
        <v>170</v>
      </c>
      <c r="B164" s="9"/>
      <c r="C164" s="9"/>
      <c r="D164" s="9"/>
      <c r="E164" s="9"/>
      <c r="F164" s="9"/>
      <c r="G164" s="9"/>
      <c r="H164" s="9"/>
      <c r="I164" s="10"/>
    </row>
    <row r="165" spans="1:9" ht="21" x14ac:dyDescent="0.4">
      <c r="A165" s="8" t="s">
        <v>171</v>
      </c>
      <c r="B165" s="9"/>
      <c r="C165" s="9"/>
      <c r="D165" s="9"/>
      <c r="E165" s="9"/>
      <c r="F165" s="9"/>
      <c r="G165" s="9"/>
      <c r="H165" s="9"/>
      <c r="I165" s="10"/>
    </row>
    <row r="166" spans="1:9" ht="21" x14ac:dyDescent="0.4">
      <c r="A166" s="8" t="s">
        <v>172</v>
      </c>
      <c r="B166" s="9"/>
      <c r="C166" s="9"/>
      <c r="D166" s="9"/>
      <c r="E166" s="9"/>
      <c r="F166" s="9"/>
      <c r="G166" s="9"/>
      <c r="H166" s="9"/>
      <c r="I166" s="10"/>
    </row>
    <row r="167" spans="1:9" ht="21" x14ac:dyDescent="0.4">
      <c r="A167" s="8" t="s">
        <v>173</v>
      </c>
      <c r="B167" s="9"/>
      <c r="C167" s="9"/>
      <c r="D167" s="9"/>
      <c r="E167" s="9"/>
      <c r="F167" s="9"/>
      <c r="G167" s="9"/>
      <c r="H167" s="9"/>
      <c r="I167" s="10"/>
    </row>
    <row r="168" spans="1:9" ht="21" x14ac:dyDescent="0.4">
      <c r="A168" s="8" t="s">
        <v>174</v>
      </c>
      <c r="B168" s="9"/>
      <c r="C168" s="9"/>
      <c r="D168" s="9"/>
      <c r="E168" s="9"/>
      <c r="F168" s="9"/>
      <c r="G168" s="9"/>
      <c r="H168" s="9"/>
      <c r="I168" s="10"/>
    </row>
    <row r="169" spans="1:9" ht="21" x14ac:dyDescent="0.4">
      <c r="A169" s="8" t="s">
        <v>175</v>
      </c>
      <c r="B169" s="9"/>
      <c r="C169" s="9"/>
      <c r="D169" s="9"/>
      <c r="E169" s="9"/>
      <c r="F169" s="9"/>
      <c r="G169" s="9"/>
      <c r="H169" s="9"/>
      <c r="I169" s="10"/>
    </row>
    <row r="170" spans="1:9" ht="21" x14ac:dyDescent="0.4">
      <c r="A170" s="8" t="s">
        <v>176</v>
      </c>
      <c r="B170" s="9"/>
      <c r="C170" s="9"/>
      <c r="D170" s="9"/>
      <c r="E170" s="9"/>
      <c r="F170" s="9"/>
      <c r="G170" s="9"/>
      <c r="H170" s="9"/>
      <c r="I170" s="10"/>
    </row>
    <row r="171" spans="1:9" ht="21" x14ac:dyDescent="0.4">
      <c r="A171" s="40" t="s">
        <v>177</v>
      </c>
      <c r="B171" s="9"/>
      <c r="C171" s="9"/>
      <c r="D171" s="9"/>
      <c r="E171" s="9"/>
      <c r="F171" s="9"/>
      <c r="G171" s="9"/>
      <c r="H171" s="9"/>
      <c r="I171" s="10"/>
    </row>
    <row r="172" spans="1:9" ht="21" x14ac:dyDescent="0.4">
      <c r="A172" s="40" t="s">
        <v>327</v>
      </c>
      <c r="B172" s="9"/>
      <c r="C172" s="9"/>
      <c r="D172" s="9"/>
      <c r="E172" s="9"/>
      <c r="F172" s="9"/>
      <c r="G172" s="9"/>
      <c r="H172" s="9"/>
      <c r="I172" s="10"/>
    </row>
    <row r="173" spans="1:9" ht="21" x14ac:dyDescent="0.4">
      <c r="A173" s="40"/>
      <c r="B173" s="9"/>
      <c r="C173" s="9"/>
      <c r="D173" s="9"/>
      <c r="E173" s="9"/>
      <c r="F173" s="9"/>
      <c r="G173" s="9"/>
      <c r="H173" s="9"/>
      <c r="I173" s="10"/>
    </row>
    <row r="174" spans="1:9" ht="21" x14ac:dyDescent="0.4">
      <c r="A174" s="40"/>
      <c r="B174" s="9"/>
      <c r="C174" s="9"/>
      <c r="D174" s="9"/>
      <c r="E174" s="9"/>
      <c r="F174" s="9"/>
      <c r="G174" s="9"/>
      <c r="H174" s="9"/>
      <c r="I174" s="10"/>
    </row>
    <row r="175" spans="1:9" ht="21" x14ac:dyDescent="0.4">
      <c r="A175" s="40"/>
      <c r="B175" s="9"/>
      <c r="C175" s="9"/>
      <c r="D175" s="9"/>
      <c r="E175" s="9"/>
      <c r="F175" s="9"/>
      <c r="G175" s="9"/>
      <c r="H175" s="9"/>
      <c r="I175" s="10"/>
    </row>
    <row r="176" spans="1:9" ht="21" x14ac:dyDescent="0.4">
      <c r="A176" s="11"/>
      <c r="B176" s="12"/>
      <c r="C176" s="12"/>
      <c r="D176" s="12"/>
      <c r="E176" s="12"/>
      <c r="F176" s="12"/>
      <c r="G176" s="12"/>
      <c r="H176" s="12"/>
      <c r="I176" s="13"/>
    </row>
    <row r="180" spans="1:9" ht="21" x14ac:dyDescent="0.4">
      <c r="A180" s="234" t="s">
        <v>12</v>
      </c>
      <c r="B180" s="234"/>
      <c r="C180" s="234"/>
      <c r="D180" s="234"/>
      <c r="E180" s="234"/>
      <c r="F180" s="234"/>
      <c r="G180" s="234"/>
      <c r="H180" s="234"/>
      <c r="I180" s="2"/>
    </row>
    <row r="181" spans="1:9" ht="21" x14ac:dyDescent="0.4">
      <c r="A181" s="234" t="s">
        <v>13</v>
      </c>
      <c r="B181" s="234"/>
      <c r="C181" s="234"/>
      <c r="D181" s="234"/>
      <c r="E181" s="234"/>
      <c r="F181" s="234"/>
      <c r="G181" s="234"/>
      <c r="H181" s="234"/>
      <c r="I181" s="2"/>
    </row>
    <row r="182" spans="1:9" ht="21" x14ac:dyDescent="0.4">
      <c r="A182" s="61"/>
      <c r="B182" s="61"/>
      <c r="C182" s="61"/>
      <c r="D182" s="61"/>
      <c r="E182" s="61"/>
      <c r="F182" s="61"/>
      <c r="G182" s="61"/>
      <c r="H182" s="61"/>
      <c r="I182" s="2"/>
    </row>
    <row r="183" spans="1:9" ht="21" x14ac:dyDescent="0.4">
      <c r="A183" s="231" t="s">
        <v>10</v>
      </c>
      <c r="B183" s="231"/>
      <c r="C183" s="231"/>
      <c r="D183" s="231"/>
      <c r="E183" s="231"/>
      <c r="F183" s="231"/>
      <c r="G183" s="231"/>
      <c r="H183" s="231"/>
      <c r="I183" s="231"/>
    </row>
    <row r="184" spans="1:9" ht="21" x14ac:dyDescent="0.4">
      <c r="A184" s="3" t="s">
        <v>11</v>
      </c>
      <c r="B184" s="60"/>
      <c r="C184" s="60"/>
      <c r="D184" s="60"/>
      <c r="E184" s="60"/>
      <c r="F184" s="60"/>
      <c r="G184" s="60"/>
      <c r="H184" s="60"/>
      <c r="I184" s="60"/>
    </row>
    <row r="185" spans="1:9" ht="21" x14ac:dyDescent="0.4">
      <c r="A185" s="233" t="s">
        <v>40</v>
      </c>
      <c r="B185" s="233"/>
      <c r="C185" s="233"/>
      <c r="D185" s="233"/>
      <c r="E185" s="233"/>
      <c r="F185" s="60"/>
      <c r="G185" s="60"/>
      <c r="H185" s="60"/>
      <c r="I185" s="60"/>
    </row>
    <row r="186" spans="1:9" ht="21" x14ac:dyDescent="0.4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21" x14ac:dyDescent="0.4">
      <c r="A187" s="213" t="s">
        <v>3</v>
      </c>
      <c r="B187" s="214"/>
      <c r="C187" s="214"/>
      <c r="D187" s="214"/>
      <c r="E187" s="214"/>
      <c r="F187" s="214"/>
      <c r="G187" s="214"/>
      <c r="H187" s="214"/>
      <c r="I187" s="215"/>
    </row>
    <row r="188" spans="1:9" ht="21" x14ac:dyDescent="0.4">
      <c r="A188" s="8" t="s">
        <v>147</v>
      </c>
      <c r="B188" s="9"/>
      <c r="C188" s="9"/>
      <c r="D188" s="9"/>
      <c r="E188" s="9"/>
      <c r="F188" s="9"/>
      <c r="G188" s="9"/>
      <c r="H188" s="9"/>
      <c r="I188" s="10"/>
    </row>
    <row r="189" spans="1:9" ht="21" x14ac:dyDescent="0.4">
      <c r="A189" s="8"/>
      <c r="B189" s="9"/>
      <c r="C189" s="9"/>
      <c r="D189" s="9"/>
      <c r="E189" s="9"/>
      <c r="F189" s="9"/>
      <c r="G189" s="9"/>
      <c r="H189" s="9"/>
      <c r="I189" s="10"/>
    </row>
    <row r="190" spans="1:9" ht="21" x14ac:dyDescent="0.4">
      <c r="A190" s="17" t="s">
        <v>4</v>
      </c>
      <c r="B190" s="9"/>
      <c r="C190" s="9"/>
      <c r="D190" s="9"/>
      <c r="E190" s="9"/>
      <c r="F190" s="9"/>
      <c r="G190" s="9"/>
      <c r="H190" s="9"/>
      <c r="I190" s="10"/>
    </row>
    <row r="191" spans="1:9" ht="21" x14ac:dyDescent="0.4">
      <c r="A191" s="8" t="s">
        <v>150</v>
      </c>
      <c r="B191" s="9"/>
      <c r="C191" s="9"/>
      <c r="D191" s="9"/>
      <c r="E191" s="9"/>
      <c r="F191" s="9"/>
      <c r="G191" s="9"/>
      <c r="H191" s="9"/>
      <c r="I191" s="10"/>
    </row>
    <row r="192" spans="1:9" ht="21" x14ac:dyDescent="0.4">
      <c r="A192" s="11" t="s">
        <v>151</v>
      </c>
      <c r="B192" s="12"/>
      <c r="C192" s="12"/>
      <c r="D192" s="12"/>
      <c r="E192" s="12"/>
      <c r="F192" s="12"/>
      <c r="G192" s="12"/>
      <c r="H192" s="12"/>
      <c r="I192" s="13"/>
    </row>
    <row r="193" spans="1:9" ht="21" x14ac:dyDescent="0.4">
      <c r="A193" s="82"/>
      <c r="B193" s="225"/>
      <c r="C193" s="225"/>
      <c r="D193" s="225"/>
      <c r="E193" s="225"/>
      <c r="F193" s="225"/>
      <c r="G193" s="225"/>
      <c r="H193" s="225"/>
      <c r="I193" s="70"/>
    </row>
    <row r="194" spans="1:9" ht="21" x14ac:dyDescent="0.4">
      <c r="A194" s="221" t="s">
        <v>39</v>
      </c>
      <c r="B194" s="222"/>
      <c r="C194" s="222"/>
      <c r="D194" s="222"/>
      <c r="E194" s="222"/>
      <c r="F194" s="223"/>
      <c r="G194" s="223"/>
      <c r="H194" s="223"/>
      <c r="I194" s="224"/>
    </row>
    <row r="195" spans="1:9" ht="21" x14ac:dyDescent="0.4">
      <c r="A195" s="8" t="s">
        <v>178</v>
      </c>
      <c r="B195" s="9"/>
      <c r="C195" s="9"/>
      <c r="D195" s="9"/>
      <c r="E195" s="9"/>
      <c r="F195" s="9"/>
      <c r="G195" s="9"/>
      <c r="H195" s="9"/>
      <c r="I195" s="10"/>
    </row>
    <row r="196" spans="1:9" ht="21" x14ac:dyDescent="0.4">
      <c r="A196" s="40" t="s">
        <v>179</v>
      </c>
      <c r="B196" s="9"/>
      <c r="C196" s="9"/>
      <c r="D196" s="9"/>
      <c r="E196" s="9"/>
      <c r="F196" s="9"/>
      <c r="G196" s="9"/>
      <c r="H196" s="9"/>
      <c r="I196" s="10"/>
    </row>
    <row r="197" spans="1:9" ht="21" x14ac:dyDescent="0.4">
      <c r="A197" s="8" t="s">
        <v>180</v>
      </c>
      <c r="B197" s="9"/>
      <c r="C197" s="9"/>
      <c r="D197" s="9"/>
      <c r="E197" s="9"/>
      <c r="F197" s="9"/>
      <c r="G197" s="9"/>
      <c r="H197" s="9"/>
      <c r="I197" s="10"/>
    </row>
    <row r="198" spans="1:9" ht="21" x14ac:dyDescent="0.4">
      <c r="A198" s="40" t="s">
        <v>181</v>
      </c>
      <c r="B198" s="9"/>
      <c r="C198" s="9"/>
      <c r="D198" s="9"/>
      <c r="E198" s="9"/>
      <c r="F198" s="9"/>
      <c r="G198" s="9"/>
      <c r="H198" s="9"/>
      <c r="I198" s="10"/>
    </row>
    <row r="199" spans="1:9" ht="21" x14ac:dyDescent="0.4">
      <c r="A199" s="8" t="s">
        <v>182</v>
      </c>
      <c r="B199" s="9"/>
      <c r="C199" s="9"/>
      <c r="D199" s="9"/>
      <c r="E199" s="9"/>
      <c r="F199" s="9"/>
      <c r="G199" s="9"/>
      <c r="H199" s="9"/>
      <c r="I199" s="10"/>
    </row>
    <row r="200" spans="1:9" ht="21" x14ac:dyDescent="0.4">
      <c r="A200" s="8" t="s">
        <v>183</v>
      </c>
      <c r="B200" s="9"/>
      <c r="C200" s="9"/>
      <c r="D200" s="9"/>
      <c r="E200" s="9"/>
      <c r="F200" s="9"/>
      <c r="G200" s="9"/>
      <c r="H200" s="9"/>
      <c r="I200" s="10"/>
    </row>
    <row r="201" spans="1:9" ht="21" x14ac:dyDescent="0.4">
      <c r="A201" s="8"/>
      <c r="B201" s="9"/>
      <c r="C201" s="9"/>
      <c r="D201" s="9"/>
      <c r="E201" s="9"/>
      <c r="F201" s="9"/>
      <c r="G201" s="9"/>
      <c r="H201" s="9"/>
      <c r="I201" s="10"/>
    </row>
    <row r="202" spans="1:9" ht="21" x14ac:dyDescent="0.4">
      <c r="A202" s="8"/>
      <c r="B202" s="9"/>
      <c r="C202" s="9"/>
      <c r="D202" s="9"/>
      <c r="E202" s="9"/>
      <c r="F202" s="9"/>
      <c r="G202" s="9"/>
      <c r="H202" s="9"/>
      <c r="I202" s="10"/>
    </row>
    <row r="203" spans="1:9" ht="21" x14ac:dyDescent="0.4">
      <c r="A203" s="8"/>
      <c r="B203" s="9"/>
      <c r="C203" s="9"/>
      <c r="D203" s="9"/>
      <c r="E203" s="9"/>
      <c r="F203" s="9"/>
      <c r="G203" s="9"/>
      <c r="H203" s="9"/>
      <c r="I203" s="10"/>
    </row>
    <row r="204" spans="1:9" ht="21" x14ac:dyDescent="0.4">
      <c r="A204" s="40"/>
      <c r="B204" s="9"/>
      <c r="C204" s="9"/>
      <c r="D204" s="9"/>
      <c r="E204" s="9"/>
      <c r="F204" s="9"/>
      <c r="G204" s="9"/>
      <c r="H204" s="9"/>
      <c r="I204" s="10"/>
    </row>
    <row r="205" spans="1:9" ht="21" x14ac:dyDescent="0.4">
      <c r="A205" s="40"/>
      <c r="B205" s="9"/>
      <c r="C205" s="9"/>
      <c r="D205" s="9"/>
      <c r="E205" s="9"/>
      <c r="F205" s="9"/>
      <c r="G205" s="9"/>
      <c r="H205" s="9"/>
      <c r="I205" s="10"/>
    </row>
    <row r="206" spans="1:9" ht="21" x14ac:dyDescent="0.4">
      <c r="A206" s="40"/>
      <c r="B206" s="9"/>
      <c r="C206" s="9"/>
      <c r="D206" s="9"/>
      <c r="E206" s="9"/>
      <c r="F206" s="9"/>
      <c r="G206" s="9"/>
      <c r="H206" s="9"/>
      <c r="I206" s="10"/>
    </row>
    <row r="207" spans="1:9" ht="21" x14ac:dyDescent="0.4">
      <c r="A207" s="11"/>
      <c r="B207" s="12"/>
      <c r="C207" s="12"/>
      <c r="D207" s="12"/>
      <c r="E207" s="12"/>
      <c r="F207" s="12"/>
      <c r="G207" s="12"/>
      <c r="H207" s="12"/>
      <c r="I207" s="13"/>
    </row>
    <row r="218" spans="1:9" ht="21" x14ac:dyDescent="0.4">
      <c r="A218" s="234" t="s">
        <v>12</v>
      </c>
      <c r="B218" s="234"/>
      <c r="C218" s="234"/>
      <c r="D218" s="234"/>
      <c r="E218" s="234"/>
      <c r="F218" s="234"/>
      <c r="G218" s="234"/>
      <c r="H218" s="234"/>
      <c r="I218" s="2"/>
    </row>
    <row r="219" spans="1:9" ht="21" x14ac:dyDescent="0.4">
      <c r="A219" s="234" t="s">
        <v>13</v>
      </c>
      <c r="B219" s="234"/>
      <c r="C219" s="234"/>
      <c r="D219" s="234"/>
      <c r="E219" s="234"/>
      <c r="F219" s="234"/>
      <c r="G219" s="234"/>
      <c r="H219" s="234"/>
      <c r="I219" s="2"/>
    </row>
    <row r="220" spans="1:9" ht="21" x14ac:dyDescent="0.4">
      <c r="A220" s="61"/>
      <c r="B220" s="61"/>
      <c r="C220" s="61"/>
      <c r="D220" s="61"/>
      <c r="E220" s="61"/>
      <c r="F220" s="61"/>
      <c r="G220" s="61"/>
      <c r="H220" s="61"/>
      <c r="I220" s="2"/>
    </row>
    <row r="221" spans="1:9" ht="21" x14ac:dyDescent="0.4">
      <c r="A221" s="231" t="s">
        <v>10</v>
      </c>
      <c r="B221" s="231"/>
      <c r="C221" s="231"/>
      <c r="D221" s="231"/>
      <c r="E221" s="231"/>
      <c r="F221" s="231"/>
      <c r="G221" s="231"/>
      <c r="H221" s="231"/>
      <c r="I221" s="231"/>
    </row>
    <row r="222" spans="1:9" ht="21" x14ac:dyDescent="0.4">
      <c r="A222" s="3" t="s">
        <v>11</v>
      </c>
      <c r="B222" s="60"/>
      <c r="C222" s="60"/>
      <c r="D222" s="60"/>
      <c r="E222" s="60"/>
      <c r="F222" s="60"/>
      <c r="G222" s="60"/>
      <c r="H222" s="60"/>
      <c r="I222" s="60"/>
    </row>
    <row r="223" spans="1:9" ht="21" x14ac:dyDescent="0.4">
      <c r="A223" s="233" t="s">
        <v>40</v>
      </c>
      <c r="B223" s="233"/>
      <c r="C223" s="233"/>
      <c r="D223" s="233"/>
      <c r="E223" s="233"/>
      <c r="F223" s="60"/>
      <c r="G223" s="60"/>
      <c r="H223" s="60"/>
      <c r="I223" s="60"/>
    </row>
    <row r="224" spans="1:9" ht="21" x14ac:dyDescent="0.4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21" x14ac:dyDescent="0.4">
      <c r="A225" s="213" t="s">
        <v>3</v>
      </c>
      <c r="B225" s="214"/>
      <c r="C225" s="214"/>
      <c r="D225" s="214"/>
      <c r="E225" s="214"/>
      <c r="F225" s="214"/>
      <c r="G225" s="214"/>
      <c r="H225" s="214"/>
      <c r="I225" s="215"/>
    </row>
    <row r="226" spans="1:9" ht="21" x14ac:dyDescent="0.4">
      <c r="A226" s="8" t="s">
        <v>148</v>
      </c>
      <c r="B226" s="9"/>
      <c r="C226" s="9"/>
      <c r="D226" s="9"/>
      <c r="E226" s="9"/>
      <c r="F226" s="9"/>
      <c r="G226" s="9"/>
      <c r="H226" s="9"/>
      <c r="I226" s="10"/>
    </row>
    <row r="227" spans="1:9" ht="21" x14ac:dyDescent="0.4">
      <c r="A227" s="8"/>
      <c r="B227" s="9"/>
      <c r="C227" s="9"/>
      <c r="D227" s="9"/>
      <c r="E227" s="9"/>
      <c r="F227" s="9"/>
      <c r="G227" s="9"/>
      <c r="H227" s="9"/>
      <c r="I227" s="10"/>
    </row>
    <row r="228" spans="1:9" ht="21" x14ac:dyDescent="0.4">
      <c r="A228" s="17" t="s">
        <v>4</v>
      </c>
      <c r="B228" s="9"/>
      <c r="C228" s="9"/>
      <c r="D228" s="9"/>
      <c r="E228" s="9"/>
      <c r="F228" s="9"/>
      <c r="G228" s="9"/>
      <c r="H228" s="9"/>
      <c r="I228" s="10"/>
    </row>
    <row r="229" spans="1:9" ht="21" x14ac:dyDescent="0.4">
      <c r="A229" s="8" t="s">
        <v>192</v>
      </c>
      <c r="B229" s="9"/>
      <c r="C229" s="9"/>
      <c r="D229" s="9"/>
      <c r="E229" s="9"/>
      <c r="F229" s="9"/>
      <c r="G229" s="9"/>
      <c r="H229" s="9"/>
      <c r="I229" s="10"/>
    </row>
    <row r="230" spans="1:9" ht="21" x14ac:dyDescent="0.4">
      <c r="A230" s="11" t="s">
        <v>151</v>
      </c>
      <c r="B230" s="12"/>
      <c r="C230" s="12"/>
      <c r="D230" s="12"/>
      <c r="E230" s="12"/>
      <c r="F230" s="12"/>
      <c r="G230" s="12"/>
      <c r="H230" s="12"/>
      <c r="I230" s="13"/>
    </row>
    <row r="231" spans="1:9" ht="21" x14ac:dyDescent="0.4">
      <c r="A231" s="82"/>
      <c r="B231" s="225"/>
      <c r="C231" s="225"/>
      <c r="D231" s="225"/>
      <c r="E231" s="225"/>
      <c r="F231" s="225"/>
      <c r="G231" s="225"/>
      <c r="H231" s="225"/>
      <c r="I231" s="70"/>
    </row>
    <row r="232" spans="1:9" ht="21" x14ac:dyDescent="0.4">
      <c r="A232" s="221" t="s">
        <v>39</v>
      </c>
      <c r="B232" s="222"/>
      <c r="C232" s="222"/>
      <c r="D232" s="222"/>
      <c r="E232" s="222"/>
      <c r="F232" s="223"/>
      <c r="G232" s="223"/>
      <c r="H232" s="223"/>
      <c r="I232" s="224"/>
    </row>
    <row r="233" spans="1:9" ht="21" x14ac:dyDescent="0.4">
      <c r="A233" s="8" t="s">
        <v>184</v>
      </c>
      <c r="B233" s="9"/>
      <c r="C233" s="9"/>
      <c r="D233" s="9"/>
      <c r="E233" s="9"/>
      <c r="F233" s="9"/>
      <c r="G233" s="9"/>
      <c r="H233" s="9"/>
      <c r="I233" s="10"/>
    </row>
    <row r="234" spans="1:9" ht="21" x14ac:dyDescent="0.4">
      <c r="A234" s="40" t="s">
        <v>185</v>
      </c>
      <c r="B234" s="9"/>
      <c r="C234" s="9"/>
      <c r="D234" s="9"/>
      <c r="E234" s="9"/>
      <c r="F234" s="9"/>
      <c r="G234" s="9"/>
      <c r="H234" s="9"/>
      <c r="I234" s="10"/>
    </row>
    <row r="235" spans="1:9" ht="21" x14ac:dyDescent="0.4">
      <c r="A235" s="8" t="s">
        <v>186</v>
      </c>
      <c r="B235" s="9"/>
      <c r="C235" s="9"/>
      <c r="D235" s="9"/>
      <c r="E235" s="9"/>
      <c r="F235" s="9"/>
      <c r="G235" s="9"/>
      <c r="H235" s="9"/>
      <c r="I235" s="10"/>
    </row>
    <row r="236" spans="1:9" ht="21" x14ac:dyDescent="0.4">
      <c r="A236" s="40" t="s">
        <v>187</v>
      </c>
      <c r="B236" s="9"/>
      <c r="C236" s="9"/>
      <c r="D236" s="9"/>
      <c r="E236" s="9"/>
      <c r="F236" s="9"/>
      <c r="G236" s="9"/>
      <c r="H236" s="9"/>
      <c r="I236" s="10"/>
    </row>
    <row r="237" spans="1:9" ht="21" x14ac:dyDescent="0.4">
      <c r="A237" s="8" t="s">
        <v>188</v>
      </c>
      <c r="B237" s="9"/>
      <c r="C237" s="9"/>
      <c r="D237" s="9"/>
      <c r="E237" s="9"/>
      <c r="F237" s="9"/>
      <c r="G237" s="9"/>
      <c r="H237" s="9"/>
      <c r="I237" s="10"/>
    </row>
    <row r="238" spans="1:9" ht="21" x14ac:dyDescent="0.4">
      <c r="A238" s="8" t="s">
        <v>189</v>
      </c>
      <c r="B238" s="9"/>
      <c r="C238" s="9"/>
      <c r="D238" s="9"/>
      <c r="E238" s="9"/>
      <c r="F238" s="9"/>
      <c r="G238" s="9"/>
      <c r="H238" s="9"/>
      <c r="I238" s="10"/>
    </row>
    <row r="239" spans="1:9" ht="21" x14ac:dyDescent="0.4">
      <c r="A239" s="8" t="s">
        <v>239</v>
      </c>
      <c r="B239" s="9"/>
      <c r="C239" s="9"/>
      <c r="D239" s="9"/>
      <c r="E239" s="9"/>
      <c r="F239" s="9"/>
      <c r="G239" s="9"/>
      <c r="H239" s="9"/>
      <c r="I239" s="10"/>
    </row>
    <row r="240" spans="1:9" ht="21" x14ac:dyDescent="0.4">
      <c r="A240" s="8" t="s">
        <v>190</v>
      </c>
      <c r="B240" s="9"/>
      <c r="C240" s="9"/>
      <c r="D240" s="9"/>
      <c r="E240" s="9"/>
      <c r="F240" s="9"/>
      <c r="G240" s="9"/>
      <c r="H240" s="9"/>
      <c r="I240" s="10"/>
    </row>
    <row r="241" spans="1:9" ht="21" x14ac:dyDescent="0.4">
      <c r="A241" s="8" t="s">
        <v>245</v>
      </c>
      <c r="B241" s="9"/>
      <c r="C241" s="9"/>
      <c r="D241" s="9"/>
      <c r="E241" s="9"/>
      <c r="F241" s="9"/>
      <c r="G241" s="9"/>
      <c r="H241" s="9"/>
      <c r="I241" s="10"/>
    </row>
    <row r="242" spans="1:9" ht="21" x14ac:dyDescent="0.4">
      <c r="A242" s="40" t="s">
        <v>191</v>
      </c>
      <c r="B242" s="9"/>
      <c r="C242" s="9"/>
      <c r="D242" s="9"/>
      <c r="E242" s="9"/>
      <c r="F242" s="9"/>
      <c r="G242" s="9"/>
      <c r="H242" s="9"/>
      <c r="I242" s="10"/>
    </row>
    <row r="243" spans="1:9" ht="21" x14ac:dyDescent="0.4">
      <c r="A243" s="40"/>
      <c r="B243" s="9"/>
      <c r="C243" s="9"/>
      <c r="D243" s="9"/>
      <c r="E243" s="9"/>
      <c r="F243" s="9"/>
      <c r="G243" s="9"/>
      <c r="H243" s="9"/>
      <c r="I243" s="10"/>
    </row>
    <row r="244" spans="1:9" ht="21" x14ac:dyDescent="0.4">
      <c r="A244" s="40"/>
      <c r="B244" s="9"/>
      <c r="C244" s="9"/>
      <c r="D244" s="9"/>
      <c r="E244" s="9"/>
      <c r="F244" s="9"/>
      <c r="G244" s="9"/>
      <c r="H244" s="9"/>
      <c r="I244" s="10"/>
    </row>
    <row r="245" spans="1:9" ht="21" x14ac:dyDescent="0.4">
      <c r="A245" s="11"/>
      <c r="B245" s="12"/>
      <c r="C245" s="12"/>
      <c r="D245" s="12"/>
      <c r="E245" s="12"/>
      <c r="F245" s="12"/>
      <c r="G245" s="12"/>
      <c r="H245" s="12"/>
      <c r="I245" s="13"/>
    </row>
    <row r="256" spans="1:9" ht="21" x14ac:dyDescent="0.4">
      <c r="A256" s="234" t="s">
        <v>12</v>
      </c>
      <c r="B256" s="234"/>
      <c r="C256" s="234"/>
      <c r="D256" s="234"/>
      <c r="E256" s="234"/>
      <c r="F256" s="234"/>
      <c r="G256" s="234"/>
      <c r="H256" s="234"/>
      <c r="I256" s="2"/>
    </row>
    <row r="257" spans="1:9" ht="21" x14ac:dyDescent="0.4">
      <c r="A257" s="234" t="s">
        <v>13</v>
      </c>
      <c r="B257" s="234"/>
      <c r="C257" s="234"/>
      <c r="D257" s="234"/>
      <c r="E257" s="234"/>
      <c r="F257" s="234"/>
      <c r="G257" s="234"/>
      <c r="H257" s="234"/>
      <c r="I257" s="2"/>
    </row>
    <row r="258" spans="1:9" ht="21" x14ac:dyDescent="0.4">
      <c r="A258" s="61"/>
      <c r="B258" s="61"/>
      <c r="C258" s="61"/>
      <c r="D258" s="61"/>
      <c r="E258" s="61"/>
      <c r="F258" s="61"/>
      <c r="G258" s="61"/>
      <c r="H258" s="61"/>
      <c r="I258" s="2"/>
    </row>
    <row r="259" spans="1:9" ht="21" x14ac:dyDescent="0.4">
      <c r="A259" s="231" t="s">
        <v>10</v>
      </c>
      <c r="B259" s="231"/>
      <c r="C259" s="231"/>
      <c r="D259" s="231"/>
      <c r="E259" s="231"/>
      <c r="F259" s="231"/>
      <c r="G259" s="231"/>
      <c r="H259" s="231"/>
      <c r="I259" s="231"/>
    </row>
    <row r="260" spans="1:9" ht="21" x14ac:dyDescent="0.4">
      <c r="A260" s="3" t="s">
        <v>11</v>
      </c>
      <c r="B260" s="60"/>
      <c r="C260" s="60"/>
      <c r="D260" s="60"/>
      <c r="E260" s="60"/>
      <c r="F260" s="60"/>
      <c r="G260" s="60"/>
      <c r="H260" s="60"/>
      <c r="I260" s="60"/>
    </row>
    <row r="261" spans="1:9" ht="21" x14ac:dyDescent="0.4">
      <c r="A261" s="233" t="s">
        <v>40</v>
      </c>
      <c r="B261" s="233"/>
      <c r="C261" s="233"/>
      <c r="D261" s="233"/>
      <c r="E261" s="233"/>
      <c r="F261" s="60"/>
      <c r="G261" s="60"/>
      <c r="H261" s="60"/>
      <c r="I261" s="60"/>
    </row>
    <row r="262" spans="1:9" ht="21" x14ac:dyDescent="0.4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21" x14ac:dyDescent="0.4">
      <c r="A263" s="213" t="s">
        <v>3</v>
      </c>
      <c r="B263" s="214"/>
      <c r="C263" s="214"/>
      <c r="D263" s="214"/>
      <c r="E263" s="214"/>
      <c r="F263" s="214"/>
      <c r="G263" s="214"/>
      <c r="H263" s="214"/>
      <c r="I263" s="215"/>
    </row>
    <row r="264" spans="1:9" ht="21" x14ac:dyDescent="0.4">
      <c r="A264" s="8" t="s">
        <v>149</v>
      </c>
      <c r="B264" s="9"/>
      <c r="C264" s="9"/>
      <c r="D264" s="9"/>
      <c r="E264" s="9"/>
      <c r="F264" s="9"/>
      <c r="G264" s="9"/>
      <c r="H264" s="9"/>
      <c r="I264" s="10"/>
    </row>
    <row r="265" spans="1:9" ht="15.75" customHeight="1" x14ac:dyDescent="0.4">
      <c r="A265" s="8"/>
      <c r="B265" s="9"/>
      <c r="C265" s="9"/>
      <c r="D265" s="9"/>
      <c r="E265" s="9"/>
      <c r="F265" s="9"/>
      <c r="G265" s="9"/>
      <c r="H265" s="9"/>
      <c r="I265" s="10"/>
    </row>
    <row r="266" spans="1:9" ht="21" x14ac:dyDescent="0.4">
      <c r="A266" s="17" t="s">
        <v>4</v>
      </c>
      <c r="B266" s="9"/>
      <c r="C266" s="9"/>
      <c r="D266" s="9"/>
      <c r="E266" s="9"/>
      <c r="F266" s="9"/>
      <c r="G266" s="9"/>
      <c r="H266" s="9"/>
      <c r="I266" s="10"/>
    </row>
    <row r="267" spans="1:9" ht="21" x14ac:dyDescent="0.4">
      <c r="A267" s="8" t="s">
        <v>150</v>
      </c>
      <c r="B267" s="9"/>
      <c r="C267" s="9"/>
      <c r="D267" s="9"/>
      <c r="E267" s="9"/>
      <c r="F267" s="9"/>
      <c r="G267" s="9"/>
      <c r="H267" s="9"/>
      <c r="I267" s="10"/>
    </row>
    <row r="268" spans="1:9" ht="21" x14ac:dyDescent="0.4">
      <c r="A268" s="11" t="s">
        <v>151</v>
      </c>
      <c r="B268" s="12"/>
      <c r="C268" s="12"/>
      <c r="D268" s="12"/>
      <c r="E268" s="12"/>
      <c r="F268" s="12"/>
      <c r="G268" s="12"/>
      <c r="H268" s="12"/>
      <c r="I268" s="13"/>
    </row>
    <row r="269" spans="1:9" ht="21" x14ac:dyDescent="0.4">
      <c r="A269" s="221" t="s">
        <v>39</v>
      </c>
      <c r="B269" s="222"/>
      <c r="C269" s="222"/>
      <c r="D269" s="222"/>
      <c r="E269" s="222"/>
      <c r="F269" s="223"/>
      <c r="G269" s="223"/>
      <c r="H269" s="223"/>
      <c r="I269" s="224"/>
    </row>
    <row r="270" spans="1:9" ht="21" x14ac:dyDescent="0.4">
      <c r="A270" s="8" t="s">
        <v>193</v>
      </c>
      <c r="B270" s="9"/>
      <c r="C270" s="9"/>
      <c r="D270" s="9"/>
      <c r="E270" s="9"/>
      <c r="F270" s="9"/>
      <c r="G270" s="9"/>
      <c r="H270" s="9"/>
      <c r="I270" s="10"/>
    </row>
    <row r="271" spans="1:9" ht="21" x14ac:dyDescent="0.4">
      <c r="A271" s="40" t="s">
        <v>196</v>
      </c>
      <c r="B271" s="9"/>
      <c r="C271" s="9"/>
      <c r="D271" s="9"/>
      <c r="E271" s="9"/>
      <c r="F271" s="9"/>
      <c r="G271" s="9"/>
      <c r="H271" s="9"/>
      <c r="I271" s="10"/>
    </row>
    <row r="272" spans="1:9" ht="21" x14ac:dyDescent="0.4">
      <c r="A272" s="8" t="s">
        <v>194</v>
      </c>
      <c r="B272" s="9"/>
      <c r="C272" s="9"/>
      <c r="D272" s="9"/>
      <c r="E272" s="9"/>
      <c r="F272" s="9"/>
      <c r="G272" s="9"/>
      <c r="H272" s="9"/>
      <c r="I272" s="10"/>
    </row>
    <row r="273" spans="1:9" ht="21" x14ac:dyDescent="0.4">
      <c r="A273" s="40" t="s">
        <v>195</v>
      </c>
      <c r="B273" s="9"/>
      <c r="C273" s="9"/>
      <c r="D273" s="9"/>
      <c r="E273" s="9"/>
      <c r="F273" s="9"/>
      <c r="G273" s="9"/>
      <c r="H273" s="9"/>
      <c r="I273" s="10"/>
    </row>
    <row r="274" spans="1:9" ht="21" x14ac:dyDescent="0.4">
      <c r="A274" s="8" t="s">
        <v>197</v>
      </c>
      <c r="B274" s="9"/>
      <c r="C274" s="9"/>
      <c r="D274" s="9"/>
      <c r="E274" s="9"/>
      <c r="F274" s="9"/>
      <c r="G274" s="9"/>
      <c r="H274" s="9"/>
      <c r="I274" s="10"/>
    </row>
    <row r="275" spans="1:9" ht="21" x14ac:dyDescent="0.4">
      <c r="A275" s="8" t="s">
        <v>198</v>
      </c>
      <c r="B275" s="9"/>
      <c r="C275" s="9"/>
      <c r="D275" s="9"/>
      <c r="E275" s="9"/>
      <c r="F275" s="9"/>
      <c r="G275" s="9"/>
      <c r="H275" s="9"/>
      <c r="I275" s="10"/>
    </row>
    <row r="276" spans="1:9" ht="21" x14ac:dyDescent="0.4">
      <c r="A276" s="8" t="s">
        <v>199</v>
      </c>
      <c r="B276" s="9"/>
      <c r="C276" s="9"/>
      <c r="D276" s="9"/>
      <c r="E276" s="9"/>
      <c r="F276" s="9"/>
      <c r="G276" s="9"/>
      <c r="H276" s="9"/>
      <c r="I276" s="10"/>
    </row>
    <row r="277" spans="1:9" ht="21" x14ac:dyDescent="0.4">
      <c r="A277" s="8" t="s">
        <v>200</v>
      </c>
      <c r="B277" s="9"/>
      <c r="C277" s="9"/>
      <c r="D277" s="9"/>
      <c r="E277" s="9"/>
      <c r="F277" s="9"/>
      <c r="G277" s="9"/>
      <c r="H277" s="9"/>
      <c r="I277" s="10"/>
    </row>
    <row r="278" spans="1:9" ht="21" x14ac:dyDescent="0.4">
      <c r="A278" s="8" t="s">
        <v>201</v>
      </c>
      <c r="B278" s="9"/>
      <c r="C278" s="9"/>
      <c r="D278" s="9"/>
      <c r="E278" s="9"/>
      <c r="F278" s="9"/>
      <c r="G278" s="9"/>
      <c r="H278" s="9"/>
      <c r="I278" s="10"/>
    </row>
    <row r="279" spans="1:9" ht="21" x14ac:dyDescent="0.4">
      <c r="A279" s="40" t="s">
        <v>202</v>
      </c>
      <c r="B279" s="9"/>
      <c r="C279" s="9"/>
      <c r="D279" s="9"/>
      <c r="E279" s="9"/>
      <c r="F279" s="9"/>
      <c r="G279" s="9"/>
      <c r="H279" s="9"/>
      <c r="I279" s="10"/>
    </row>
    <row r="280" spans="1:9" ht="21" x14ac:dyDescent="0.4">
      <c r="A280" s="40" t="s">
        <v>203</v>
      </c>
      <c r="B280" s="9"/>
      <c r="C280" s="9"/>
      <c r="D280" s="9"/>
      <c r="E280" s="9"/>
      <c r="F280" s="9"/>
      <c r="G280" s="9"/>
      <c r="H280" s="9"/>
      <c r="I280" s="10"/>
    </row>
    <row r="281" spans="1:9" ht="21" x14ac:dyDescent="0.4">
      <c r="A281" s="40" t="s">
        <v>204</v>
      </c>
      <c r="B281" s="9"/>
      <c r="C281" s="9"/>
      <c r="D281" s="9"/>
      <c r="E281" s="9"/>
      <c r="F281" s="9"/>
      <c r="G281" s="9"/>
      <c r="H281" s="9"/>
      <c r="I281" s="10"/>
    </row>
    <row r="282" spans="1:9" ht="21" x14ac:dyDescent="0.4">
      <c r="A282" s="40" t="s">
        <v>205</v>
      </c>
      <c r="B282" s="9"/>
      <c r="C282" s="9"/>
      <c r="D282" s="9"/>
      <c r="E282" s="9"/>
      <c r="F282" s="9"/>
      <c r="G282" s="9"/>
      <c r="H282" s="9"/>
      <c r="I282" s="10"/>
    </row>
    <row r="283" spans="1:9" ht="21" x14ac:dyDescent="0.4">
      <c r="A283" s="40" t="s">
        <v>206</v>
      </c>
      <c r="B283" s="9"/>
      <c r="C283" s="9"/>
      <c r="D283" s="9"/>
      <c r="E283" s="9"/>
      <c r="F283" s="9"/>
      <c r="G283" s="9"/>
      <c r="H283" s="9"/>
      <c r="I283" s="10"/>
    </row>
    <row r="284" spans="1:9" ht="21" x14ac:dyDescent="0.4">
      <c r="A284" s="40" t="s">
        <v>207</v>
      </c>
      <c r="B284" s="9"/>
      <c r="C284" s="9"/>
      <c r="D284" s="9"/>
      <c r="E284" s="9"/>
      <c r="F284" s="9"/>
      <c r="G284" s="9"/>
      <c r="H284" s="9"/>
      <c r="I284" s="10"/>
    </row>
    <row r="285" spans="1:9" ht="21" x14ac:dyDescent="0.4">
      <c r="A285" s="40" t="s">
        <v>208</v>
      </c>
      <c r="B285" s="9"/>
      <c r="C285" s="9"/>
      <c r="D285" s="9"/>
      <c r="E285" s="9"/>
      <c r="F285" s="9"/>
      <c r="G285" s="9"/>
      <c r="H285" s="9"/>
      <c r="I285" s="10"/>
    </row>
    <row r="286" spans="1:9" ht="21" x14ac:dyDescent="0.4">
      <c r="A286" s="40" t="s">
        <v>209</v>
      </c>
      <c r="B286" s="9"/>
      <c r="C286" s="9"/>
      <c r="D286" s="9"/>
      <c r="E286" s="9"/>
      <c r="F286" s="9"/>
      <c r="G286" s="9"/>
      <c r="H286" s="9"/>
      <c r="I286" s="10"/>
    </row>
    <row r="287" spans="1:9" ht="21" x14ac:dyDescent="0.4">
      <c r="A287" s="11" t="s">
        <v>210</v>
      </c>
      <c r="B287" s="12"/>
      <c r="C287" s="12"/>
      <c r="D287" s="12"/>
      <c r="E287" s="12"/>
      <c r="F287" s="12"/>
      <c r="G287" s="12"/>
      <c r="H287" s="12"/>
      <c r="I287" s="13"/>
    </row>
    <row r="290" spans="1:9" ht="21" x14ac:dyDescent="0.4">
      <c r="A290" s="227"/>
      <c r="B290" s="227"/>
      <c r="C290" s="227"/>
      <c r="D290" s="227"/>
      <c r="E290" s="227"/>
      <c r="F290" s="227"/>
      <c r="G290" s="227"/>
      <c r="H290" s="227"/>
      <c r="I290" s="90"/>
    </row>
    <row r="291" spans="1:9" ht="21" x14ac:dyDescent="0.4">
      <c r="A291" s="227"/>
      <c r="B291" s="227"/>
      <c r="C291" s="227"/>
      <c r="D291" s="227"/>
      <c r="E291" s="227"/>
      <c r="F291" s="227"/>
      <c r="G291" s="227"/>
      <c r="H291" s="227"/>
      <c r="I291" s="90"/>
    </row>
    <row r="292" spans="1:9" ht="21" x14ac:dyDescent="0.4">
      <c r="A292" s="39"/>
      <c r="B292" s="39"/>
      <c r="C292" s="39"/>
      <c r="D292" s="39"/>
      <c r="E292" s="39"/>
      <c r="F292" s="39"/>
      <c r="G292" s="39"/>
      <c r="H292" s="39"/>
      <c r="I292" s="90"/>
    </row>
    <row r="293" spans="1:9" ht="21" x14ac:dyDescent="0.4">
      <c r="A293" s="229"/>
      <c r="B293" s="229"/>
      <c r="C293" s="229"/>
      <c r="D293" s="229"/>
      <c r="E293" s="229"/>
      <c r="F293" s="229"/>
      <c r="G293" s="229"/>
      <c r="H293" s="229"/>
      <c r="I293" s="229"/>
    </row>
    <row r="294" spans="1:9" ht="21" x14ac:dyDescent="0.4">
      <c r="A294" s="9"/>
      <c r="B294" s="6"/>
      <c r="C294" s="6"/>
      <c r="D294" s="6"/>
      <c r="E294" s="6"/>
      <c r="F294" s="6"/>
      <c r="G294" s="6"/>
      <c r="H294" s="6"/>
      <c r="I294" s="6"/>
    </row>
    <row r="295" spans="1:9" ht="21" x14ac:dyDescent="0.4">
      <c r="A295" s="230"/>
      <c r="B295" s="230"/>
      <c r="C295" s="230"/>
      <c r="D295" s="230"/>
      <c r="E295" s="230"/>
      <c r="F295" s="6"/>
      <c r="G295" s="6"/>
      <c r="H295" s="6"/>
      <c r="I295" s="6"/>
    </row>
    <row r="296" spans="1:9" ht="21" x14ac:dyDescent="0.4">
      <c r="A296" s="9"/>
      <c r="B296" s="9"/>
      <c r="C296" s="9"/>
      <c r="D296" s="9"/>
      <c r="E296" s="9"/>
      <c r="F296" s="9"/>
      <c r="G296" s="9"/>
      <c r="H296" s="9"/>
      <c r="I296" s="9"/>
    </row>
    <row r="297" spans="1:9" ht="21" x14ac:dyDescent="0.4">
      <c r="A297" s="18"/>
      <c r="B297" s="9"/>
      <c r="C297" s="9"/>
      <c r="D297" s="9"/>
      <c r="E297" s="9"/>
      <c r="F297" s="9"/>
      <c r="G297" s="9"/>
      <c r="H297" s="9"/>
      <c r="I297" s="9"/>
    </row>
    <row r="298" spans="1:9" ht="21" x14ac:dyDescent="0.4">
      <c r="A298" s="9"/>
      <c r="B298" s="9"/>
      <c r="C298" s="9"/>
      <c r="D298" s="9"/>
      <c r="E298" s="9"/>
      <c r="F298" s="9"/>
      <c r="G298" s="9"/>
      <c r="H298" s="9"/>
      <c r="I298" s="9"/>
    </row>
    <row r="299" spans="1:9" ht="21" x14ac:dyDescent="0.4">
      <c r="A299" s="9"/>
      <c r="B299" s="9"/>
      <c r="C299" s="9"/>
      <c r="D299" s="9"/>
      <c r="E299" s="9"/>
      <c r="F299" s="9"/>
      <c r="G299" s="9"/>
      <c r="H299" s="9"/>
      <c r="I299" s="9"/>
    </row>
    <row r="300" spans="1:9" ht="21" x14ac:dyDescent="0.4">
      <c r="A300" s="18"/>
      <c r="B300" s="9"/>
      <c r="C300" s="9"/>
      <c r="D300" s="9"/>
      <c r="E300" s="9"/>
      <c r="F300" s="9"/>
      <c r="G300" s="9"/>
      <c r="H300" s="9"/>
      <c r="I300" s="9"/>
    </row>
    <row r="301" spans="1:9" ht="21" x14ac:dyDescent="0.4">
      <c r="A301" s="9"/>
      <c r="B301" s="9"/>
      <c r="C301" s="9"/>
      <c r="D301" s="9"/>
      <c r="E301" s="9"/>
      <c r="F301" s="9"/>
      <c r="G301" s="9"/>
      <c r="H301" s="9"/>
      <c r="I301" s="9"/>
    </row>
    <row r="302" spans="1:9" ht="21" x14ac:dyDescent="0.4">
      <c r="A302" s="9"/>
      <c r="B302" s="9"/>
      <c r="C302" s="9"/>
      <c r="D302" s="9"/>
      <c r="E302" s="9"/>
      <c r="F302" s="9"/>
      <c r="G302" s="9"/>
      <c r="H302" s="9"/>
      <c r="I302" s="9"/>
    </row>
    <row r="303" spans="1:9" ht="21" x14ac:dyDescent="0.4">
      <c r="A303" s="9"/>
      <c r="B303" s="9"/>
      <c r="C303" s="9"/>
      <c r="D303" s="9"/>
      <c r="E303" s="9"/>
      <c r="F303" s="9"/>
      <c r="G303" s="9"/>
      <c r="H303" s="9"/>
      <c r="I303" s="9"/>
    </row>
    <row r="304" spans="1:9" ht="21" x14ac:dyDescent="0.4">
      <c r="A304" s="18"/>
      <c r="B304" s="18"/>
      <c r="C304" s="18"/>
      <c r="D304" s="18"/>
      <c r="E304" s="18"/>
      <c r="F304" s="9"/>
      <c r="G304" s="9"/>
      <c r="H304" s="9"/>
      <c r="I304" s="9"/>
    </row>
    <row r="305" spans="1:9" ht="21" x14ac:dyDescent="0.4">
      <c r="A305" s="9"/>
      <c r="B305" s="9"/>
      <c r="C305" s="9"/>
      <c r="D305" s="9"/>
      <c r="E305" s="9"/>
      <c r="F305" s="9"/>
      <c r="G305" s="9"/>
      <c r="H305" s="9"/>
      <c r="I305" s="9"/>
    </row>
    <row r="306" spans="1:9" ht="21" x14ac:dyDescent="0.4">
      <c r="A306" s="41"/>
      <c r="B306" s="9"/>
      <c r="C306" s="9"/>
      <c r="D306" s="9"/>
      <c r="E306" s="9"/>
      <c r="F306" s="9"/>
      <c r="G306" s="9"/>
      <c r="H306" s="9"/>
      <c r="I306" s="9"/>
    </row>
    <row r="307" spans="1:9" ht="21" x14ac:dyDescent="0.4">
      <c r="A307" s="9"/>
      <c r="B307" s="9"/>
      <c r="C307" s="9"/>
      <c r="D307" s="9"/>
      <c r="E307" s="9"/>
      <c r="F307" s="9"/>
      <c r="G307" s="9"/>
      <c r="H307" s="9"/>
      <c r="I307" s="9"/>
    </row>
    <row r="308" spans="1:9" ht="21" x14ac:dyDescent="0.4">
      <c r="A308" s="41"/>
      <c r="B308" s="9"/>
      <c r="C308" s="9"/>
      <c r="D308" s="9"/>
      <c r="E308" s="9"/>
      <c r="F308" s="9"/>
      <c r="G308" s="9"/>
      <c r="H308" s="9"/>
      <c r="I308" s="9"/>
    </row>
    <row r="309" spans="1:9" ht="21" x14ac:dyDescent="0.4">
      <c r="A309" s="9"/>
      <c r="B309" s="9"/>
      <c r="C309" s="9"/>
      <c r="D309" s="9"/>
      <c r="E309" s="9"/>
      <c r="F309" s="9"/>
      <c r="G309" s="9"/>
      <c r="H309" s="9"/>
      <c r="I309" s="9"/>
    </row>
    <row r="310" spans="1:9" ht="21" x14ac:dyDescent="0.4">
      <c r="A310" s="9"/>
      <c r="B310" s="9"/>
      <c r="C310" s="9"/>
      <c r="D310" s="9"/>
      <c r="E310" s="9"/>
      <c r="F310" s="9"/>
      <c r="G310" s="9"/>
      <c r="H310" s="9"/>
      <c r="I310" s="9"/>
    </row>
    <row r="311" spans="1:9" ht="21" x14ac:dyDescent="0.4">
      <c r="A311" s="9"/>
      <c r="B311" s="9"/>
      <c r="C311" s="9"/>
      <c r="D311" s="9"/>
      <c r="E311" s="9"/>
      <c r="F311" s="9"/>
      <c r="G311" s="9"/>
      <c r="H311" s="9"/>
      <c r="I311" s="9"/>
    </row>
    <row r="312" spans="1:9" ht="21" x14ac:dyDescent="0.4">
      <c r="A312" s="9"/>
      <c r="B312" s="9"/>
      <c r="C312" s="9"/>
      <c r="D312" s="9"/>
      <c r="E312" s="9"/>
      <c r="F312" s="9"/>
      <c r="G312" s="9"/>
      <c r="H312" s="9"/>
      <c r="I312" s="9"/>
    </row>
    <row r="313" spans="1:9" ht="21" x14ac:dyDescent="0.4">
      <c r="A313" s="9"/>
      <c r="B313" s="9"/>
      <c r="C313" s="9"/>
      <c r="D313" s="9"/>
      <c r="E313" s="9"/>
      <c r="F313" s="9"/>
      <c r="G313" s="9"/>
      <c r="H313" s="9"/>
      <c r="I313" s="9"/>
    </row>
    <row r="314" spans="1:9" ht="21" x14ac:dyDescent="0.4">
      <c r="A314" s="41"/>
      <c r="B314" s="9"/>
      <c r="C314" s="9"/>
      <c r="D314" s="9"/>
      <c r="E314" s="9"/>
      <c r="F314" s="9"/>
      <c r="G314" s="9"/>
      <c r="H314" s="9"/>
      <c r="I314" s="9"/>
    </row>
    <row r="315" spans="1:9" ht="21" x14ac:dyDescent="0.4">
      <c r="A315" s="41"/>
      <c r="B315" s="9"/>
      <c r="C315" s="9"/>
      <c r="D315" s="9"/>
      <c r="E315" s="9"/>
      <c r="F315" s="9"/>
      <c r="G315" s="9"/>
      <c r="H315" s="9"/>
      <c r="I315" s="9"/>
    </row>
    <row r="316" spans="1:9" ht="21" x14ac:dyDescent="0.4">
      <c r="A316" s="41"/>
      <c r="B316" s="9"/>
      <c r="C316" s="9"/>
      <c r="D316" s="9"/>
      <c r="E316" s="9"/>
      <c r="F316" s="9"/>
      <c r="G316" s="9"/>
      <c r="H316" s="9"/>
      <c r="I316" s="9"/>
    </row>
    <row r="317" spans="1:9" ht="21" x14ac:dyDescent="0.4">
      <c r="A317" s="41"/>
      <c r="B317" s="9"/>
      <c r="C317" s="9"/>
      <c r="D317" s="9"/>
      <c r="E317" s="9"/>
      <c r="F317" s="9"/>
      <c r="G317" s="9"/>
      <c r="H317" s="9"/>
      <c r="I317" s="9"/>
    </row>
    <row r="318" spans="1:9" ht="21" x14ac:dyDescent="0.4">
      <c r="A318" s="41"/>
      <c r="B318" s="9"/>
      <c r="C318" s="9"/>
      <c r="D318" s="9"/>
      <c r="E318" s="9"/>
      <c r="F318" s="9"/>
      <c r="G318" s="9"/>
      <c r="H318" s="9"/>
      <c r="I318" s="9"/>
    </row>
    <row r="319" spans="1:9" ht="21" x14ac:dyDescent="0.4">
      <c r="A319" s="41"/>
      <c r="B319" s="9"/>
      <c r="C319" s="9"/>
      <c r="D319" s="9"/>
      <c r="E319" s="9"/>
      <c r="F319" s="9"/>
      <c r="G319" s="9"/>
      <c r="H319" s="9"/>
      <c r="I319" s="9"/>
    </row>
    <row r="320" spans="1:9" ht="21" x14ac:dyDescent="0.4">
      <c r="A320" s="9"/>
      <c r="B320" s="9"/>
      <c r="C320" s="9"/>
      <c r="D320" s="9"/>
      <c r="E320" s="9"/>
      <c r="F320" s="9"/>
      <c r="G320" s="9"/>
      <c r="H320" s="9"/>
      <c r="I320" s="9"/>
    </row>
    <row r="321" spans="1:9" x14ac:dyDescent="0.25">
      <c r="A321" s="34"/>
      <c r="B321" s="34"/>
      <c r="C321" s="34"/>
      <c r="D321" s="34"/>
      <c r="E321" s="34"/>
      <c r="F321" s="34"/>
      <c r="G321" s="34"/>
      <c r="H321" s="34"/>
      <c r="I321" s="34"/>
    </row>
  </sheetData>
  <mergeCells count="36">
    <mergeCell ref="A291:H291"/>
    <mergeCell ref="A293:I293"/>
    <mergeCell ref="A295:E295"/>
    <mergeCell ref="A256:H256"/>
    <mergeCell ref="A257:H257"/>
    <mergeCell ref="A259:I259"/>
    <mergeCell ref="A261:E261"/>
    <mergeCell ref="A290:H290"/>
    <mergeCell ref="A185:E185"/>
    <mergeCell ref="A218:H218"/>
    <mergeCell ref="A219:H219"/>
    <mergeCell ref="A221:I221"/>
    <mergeCell ref="A223:E223"/>
    <mergeCell ref="A180:H180"/>
    <mergeCell ref="A181:H181"/>
    <mergeCell ref="A183:I183"/>
    <mergeCell ref="A82:E82"/>
    <mergeCell ref="A145:H145"/>
    <mergeCell ref="A146:H146"/>
    <mergeCell ref="A148:I148"/>
    <mergeCell ref="A150:E150"/>
    <mergeCell ref="A114:I114"/>
    <mergeCell ref="A116:E116"/>
    <mergeCell ref="A111:H111"/>
    <mergeCell ref="A112:H112"/>
    <mergeCell ref="A77:H77"/>
    <mergeCell ref="A78:H78"/>
    <mergeCell ref="A80:I80"/>
    <mergeCell ref="A37:H37"/>
    <mergeCell ref="A39:I39"/>
    <mergeCell ref="A41:E41"/>
    <mergeCell ref="A4:I4"/>
    <mergeCell ref="A6:E6"/>
    <mergeCell ref="A1:H1"/>
    <mergeCell ref="A2:H2"/>
    <mergeCell ref="A36:H36"/>
  </mergeCells>
  <pageMargins left="0.96" right="0.59" top="0.86" bottom="0.37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1"/>
  <sheetViews>
    <sheetView topLeftCell="A208" zoomScale="70" zoomScaleNormal="70" workbookViewId="0">
      <selection activeCell="C133" sqref="C133"/>
    </sheetView>
  </sheetViews>
  <sheetFormatPr defaultColWidth="9" defaultRowHeight="14.4" x14ac:dyDescent="0.3"/>
  <cols>
    <col min="1" max="1" width="4.5" style="146" customWidth="1"/>
    <col min="2" max="2" width="34.296875" style="146" customWidth="1"/>
    <col min="3" max="3" width="8.5" style="146" customWidth="1"/>
    <col min="4" max="4" width="13.19921875" style="146" customWidth="1"/>
    <col min="5" max="5" width="8.69921875" style="146" customWidth="1"/>
    <col min="6" max="6" width="18.69921875" style="146" customWidth="1"/>
    <col min="7" max="7" width="18.3984375" style="146" customWidth="1"/>
    <col min="8" max="8" width="9.3984375" style="146" customWidth="1"/>
    <col min="9" max="9" width="9.69921875" style="146" customWidth="1"/>
    <col min="10" max="10" width="9" style="146" customWidth="1"/>
    <col min="11" max="16384" width="9" style="146"/>
  </cols>
  <sheetData>
    <row r="1" spans="1:10" ht="21" x14ac:dyDescent="0.4">
      <c r="A1" s="244" t="s">
        <v>14</v>
      </c>
      <c r="B1" s="244"/>
      <c r="C1" s="244"/>
      <c r="D1" s="244"/>
      <c r="E1" s="244"/>
      <c r="F1" s="244"/>
      <c r="G1" s="244"/>
      <c r="H1" s="244"/>
      <c r="I1" s="244"/>
      <c r="J1" s="244"/>
    </row>
    <row r="3" spans="1:10" ht="21" x14ac:dyDescent="0.4">
      <c r="A3" s="231" t="s">
        <v>10</v>
      </c>
      <c r="B3" s="231"/>
      <c r="C3" s="231"/>
      <c r="D3" s="231"/>
      <c r="E3" s="231"/>
      <c r="F3" s="231"/>
      <c r="G3" s="231"/>
    </row>
    <row r="4" spans="1:10" ht="21" x14ac:dyDescent="0.4">
      <c r="A4" s="3" t="s">
        <v>11</v>
      </c>
      <c r="B4" s="114"/>
      <c r="C4" s="114"/>
      <c r="D4" s="114"/>
      <c r="E4" s="114"/>
      <c r="F4" s="114"/>
      <c r="G4" s="114"/>
    </row>
    <row r="5" spans="1:10" ht="21" x14ac:dyDescent="0.4">
      <c r="A5" s="233" t="s">
        <v>40</v>
      </c>
      <c r="B5" s="233"/>
      <c r="C5" s="233"/>
      <c r="D5" s="233"/>
      <c r="E5" s="233"/>
      <c r="F5" s="114"/>
      <c r="G5" s="114"/>
    </row>
    <row r="6" spans="1:10" ht="21" x14ac:dyDescent="0.4">
      <c r="A6" s="114" t="s">
        <v>329</v>
      </c>
      <c r="B6" s="114"/>
      <c r="C6" s="114"/>
      <c r="D6" s="114"/>
      <c r="E6" s="114"/>
      <c r="F6" s="114"/>
      <c r="G6" s="114"/>
    </row>
    <row r="7" spans="1:10" ht="21" x14ac:dyDescent="0.4">
      <c r="A7" s="245" t="s">
        <v>5</v>
      </c>
      <c r="B7" s="245" t="s">
        <v>6</v>
      </c>
      <c r="C7" s="248" t="s">
        <v>7</v>
      </c>
      <c r="D7" s="121">
        <v>1</v>
      </c>
      <c r="E7" s="115">
        <v>2</v>
      </c>
      <c r="F7" s="161">
        <v>3</v>
      </c>
      <c r="G7" s="118">
        <v>4</v>
      </c>
      <c r="H7" s="249">
        <v>5</v>
      </c>
      <c r="I7" s="249"/>
      <c r="J7" s="249"/>
    </row>
    <row r="8" spans="1:10" ht="21" x14ac:dyDescent="0.4">
      <c r="A8" s="246"/>
      <c r="B8" s="246"/>
      <c r="C8" s="246"/>
      <c r="D8" s="116" t="s">
        <v>15</v>
      </c>
      <c r="E8" s="116" t="s">
        <v>16</v>
      </c>
      <c r="F8" s="116" t="s">
        <v>17</v>
      </c>
      <c r="G8" s="119" t="s">
        <v>18</v>
      </c>
      <c r="H8" s="250" t="s">
        <v>19</v>
      </c>
      <c r="I8" s="250"/>
      <c r="J8" s="250"/>
    </row>
    <row r="9" spans="1:10" ht="21" x14ac:dyDescent="0.4">
      <c r="A9" s="246"/>
      <c r="B9" s="246"/>
      <c r="C9" s="246"/>
      <c r="D9" s="116" t="s">
        <v>17</v>
      </c>
      <c r="E9" s="116" t="s">
        <v>20</v>
      </c>
      <c r="F9" s="116" t="s">
        <v>21</v>
      </c>
      <c r="G9" s="119" t="s">
        <v>22</v>
      </c>
      <c r="H9" s="250" t="s">
        <v>23</v>
      </c>
      <c r="I9" s="250"/>
      <c r="J9" s="250"/>
    </row>
    <row r="10" spans="1:10" ht="21" x14ac:dyDescent="0.4">
      <c r="A10" s="246"/>
      <c r="B10" s="246"/>
      <c r="C10" s="246"/>
      <c r="D10" s="116" t="s">
        <v>24</v>
      </c>
      <c r="E10" s="116"/>
      <c r="F10" s="116" t="s">
        <v>20</v>
      </c>
      <c r="G10" s="119" t="s">
        <v>25</v>
      </c>
      <c r="H10" s="251" t="s">
        <v>26</v>
      </c>
      <c r="I10" s="252" t="s">
        <v>27</v>
      </c>
      <c r="J10" s="115" t="s">
        <v>28</v>
      </c>
    </row>
    <row r="11" spans="1:10" ht="20.25" customHeight="1" x14ac:dyDescent="0.4">
      <c r="A11" s="247"/>
      <c r="B11" s="247"/>
      <c r="C11" s="247"/>
      <c r="D11" s="23" t="s">
        <v>29</v>
      </c>
      <c r="E11" s="23"/>
      <c r="F11" s="162" t="s">
        <v>30</v>
      </c>
      <c r="G11" s="120" t="s">
        <v>287</v>
      </c>
      <c r="H11" s="251"/>
      <c r="I11" s="252"/>
      <c r="J11" s="23" t="s">
        <v>32</v>
      </c>
    </row>
    <row r="12" spans="1:10" ht="27.75" customHeight="1" x14ac:dyDescent="0.4">
      <c r="A12" s="31">
        <v>1</v>
      </c>
      <c r="B12" s="128" t="s">
        <v>330</v>
      </c>
      <c r="C12" s="123" t="s">
        <v>44</v>
      </c>
      <c r="D12" s="123" t="s">
        <v>250</v>
      </c>
      <c r="E12" s="126">
        <v>365</v>
      </c>
      <c r="F12" s="126">
        <f>E12*520</f>
        <v>189800</v>
      </c>
      <c r="G12" s="135">
        <f>F12/142350</f>
        <v>1.3333333333333333</v>
      </c>
      <c r="H12" s="95"/>
      <c r="I12" s="98"/>
      <c r="J12" s="98">
        <f>G12</f>
        <v>1.3333333333333333</v>
      </c>
    </row>
    <row r="13" spans="1:10" ht="21" x14ac:dyDescent="0.4">
      <c r="A13" s="25"/>
      <c r="B13" s="130"/>
      <c r="C13" s="138"/>
      <c r="D13" s="122" t="s">
        <v>45</v>
      </c>
      <c r="E13" s="138"/>
      <c r="F13" s="122"/>
      <c r="G13" s="122"/>
      <c r="H13" s="97"/>
      <c r="I13" s="96"/>
      <c r="J13" s="97"/>
    </row>
    <row r="14" spans="1:10" ht="27.75" customHeight="1" x14ac:dyDescent="0.4">
      <c r="A14" s="31">
        <v>2</v>
      </c>
      <c r="B14" s="128" t="s">
        <v>211</v>
      </c>
      <c r="C14" s="239" t="s">
        <v>44</v>
      </c>
      <c r="D14" s="123" t="s">
        <v>247</v>
      </c>
      <c r="E14" s="126">
        <v>365</v>
      </c>
      <c r="F14" s="126">
        <f>E14*3120</f>
        <v>1138800</v>
      </c>
      <c r="G14" s="135">
        <f>F14/142350</f>
        <v>8</v>
      </c>
      <c r="H14" s="95"/>
      <c r="I14" s="98"/>
      <c r="J14" s="98">
        <f>G14</f>
        <v>8</v>
      </c>
    </row>
    <row r="15" spans="1:10" ht="21" x14ac:dyDescent="0.4">
      <c r="A15" s="32"/>
      <c r="B15" s="129" t="s">
        <v>47</v>
      </c>
      <c r="C15" s="237"/>
      <c r="D15" s="139" t="s">
        <v>246</v>
      </c>
      <c r="E15" s="142"/>
      <c r="F15" s="124"/>
      <c r="G15" s="124"/>
      <c r="H15" s="97"/>
      <c r="I15" s="99"/>
      <c r="J15" s="97"/>
    </row>
    <row r="16" spans="1:10" ht="21" x14ac:dyDescent="0.4">
      <c r="A16" s="25">
        <v>3</v>
      </c>
      <c r="B16" s="128" t="s">
        <v>212</v>
      </c>
      <c r="C16" s="255" t="s">
        <v>48</v>
      </c>
      <c r="D16" s="123" t="s">
        <v>249</v>
      </c>
      <c r="E16" s="123">
        <v>730</v>
      </c>
      <c r="F16" s="126">
        <f>E16*1040</f>
        <v>759200</v>
      </c>
      <c r="G16" s="136">
        <f>F16/142350</f>
        <v>5.333333333333333</v>
      </c>
      <c r="H16" s="100"/>
      <c r="I16" s="100"/>
      <c r="J16" s="95">
        <f>G16</f>
        <v>5.333333333333333</v>
      </c>
    </row>
    <row r="17" spans="1:10" ht="21" x14ac:dyDescent="0.4">
      <c r="A17" s="32"/>
      <c r="B17" s="129"/>
      <c r="C17" s="237"/>
      <c r="D17" s="141" t="s">
        <v>248</v>
      </c>
      <c r="E17" s="124" t="s">
        <v>50</v>
      </c>
      <c r="F17" s="124"/>
      <c r="G17" s="124"/>
      <c r="H17" s="101"/>
      <c r="I17" s="101"/>
      <c r="J17" s="102"/>
    </row>
    <row r="18" spans="1:10" ht="21" x14ac:dyDescent="0.4">
      <c r="A18" s="25">
        <v>4</v>
      </c>
      <c r="B18" s="128" t="s">
        <v>213</v>
      </c>
      <c r="C18" s="255" t="s">
        <v>8</v>
      </c>
      <c r="D18" s="123" t="s">
        <v>252</v>
      </c>
      <c r="E18" s="255">
        <v>365</v>
      </c>
      <c r="F18" s="126">
        <f>E18*1560</f>
        <v>569400</v>
      </c>
      <c r="G18" s="136">
        <f>F18/142350</f>
        <v>4</v>
      </c>
      <c r="H18" s="95"/>
      <c r="I18" s="98">
        <v>4</v>
      </c>
      <c r="J18" s="95"/>
    </row>
    <row r="19" spans="1:10" ht="21" x14ac:dyDescent="0.4">
      <c r="A19" s="32"/>
      <c r="B19" s="147"/>
      <c r="C19" s="237"/>
      <c r="D19" s="143" t="s">
        <v>251</v>
      </c>
      <c r="E19" s="237"/>
      <c r="F19" s="124"/>
      <c r="G19" s="124"/>
      <c r="H19" s="102"/>
      <c r="I19" s="103"/>
      <c r="J19" s="102"/>
    </row>
    <row r="20" spans="1:10" ht="21" x14ac:dyDescent="0.4">
      <c r="A20" s="31">
        <v>5</v>
      </c>
      <c r="B20" s="128" t="s">
        <v>255</v>
      </c>
      <c r="C20" s="239" t="s">
        <v>8</v>
      </c>
      <c r="D20" s="123" t="s">
        <v>254</v>
      </c>
      <c r="E20" s="239">
        <v>365</v>
      </c>
      <c r="F20" s="126">
        <f>E20*270</f>
        <v>98550</v>
      </c>
      <c r="G20" s="135">
        <f>F20/142350</f>
        <v>0.69230769230769229</v>
      </c>
      <c r="H20" s="98"/>
      <c r="I20" s="98">
        <f>G20</f>
        <v>0.69230769230769229</v>
      </c>
      <c r="J20" s="95"/>
    </row>
    <row r="21" spans="1:10" ht="21" x14ac:dyDescent="0.4">
      <c r="A21" s="32"/>
      <c r="B21" s="129" t="s">
        <v>256</v>
      </c>
      <c r="C21" s="265"/>
      <c r="D21" s="143" t="s">
        <v>253</v>
      </c>
      <c r="E21" s="273"/>
      <c r="F21" s="165">
        <f>SUM(F12:F20)</f>
        <v>2755750</v>
      </c>
      <c r="G21" s="166">
        <f>SUM(G12:G20)</f>
        <v>19.358974358974361</v>
      </c>
      <c r="H21" s="167"/>
      <c r="I21" s="168">
        <f>SUM(I12:I20)</f>
        <v>4.6923076923076925</v>
      </c>
      <c r="J21" s="167">
        <f>SUM(J12:J20)</f>
        <v>14.666666666666668</v>
      </c>
    </row>
    <row r="22" spans="1:10" ht="21" x14ac:dyDescent="0.4">
      <c r="A22" s="31">
        <v>6</v>
      </c>
      <c r="B22" s="43" t="s">
        <v>214</v>
      </c>
      <c r="C22" s="123" t="s">
        <v>8</v>
      </c>
      <c r="D22" s="44" t="s">
        <v>258</v>
      </c>
      <c r="E22" s="126">
        <v>1820</v>
      </c>
      <c r="F22" s="126">
        <f>E22*810</f>
        <v>1474200</v>
      </c>
      <c r="G22" s="135">
        <f>F22/142350</f>
        <v>10.356164383561644</v>
      </c>
      <c r="H22" s="95"/>
      <c r="I22" s="98"/>
      <c r="J22" s="98">
        <f>G22</f>
        <v>10.356164383561644</v>
      </c>
    </row>
    <row r="23" spans="1:10" ht="21" x14ac:dyDescent="0.4">
      <c r="A23" s="32"/>
      <c r="B23" s="45" t="s">
        <v>53</v>
      </c>
      <c r="C23" s="124"/>
      <c r="D23" s="144" t="s">
        <v>257</v>
      </c>
      <c r="E23" s="124"/>
      <c r="F23" s="124"/>
      <c r="G23" s="124"/>
      <c r="H23" s="102"/>
      <c r="I23" s="103"/>
      <c r="J23" s="102"/>
    </row>
    <row r="24" spans="1:10" ht="21" x14ac:dyDescent="0.4">
      <c r="A24" s="25">
        <v>7</v>
      </c>
      <c r="B24" s="46" t="s">
        <v>215</v>
      </c>
      <c r="C24" s="122" t="s">
        <v>8</v>
      </c>
      <c r="D24" s="123" t="s">
        <v>254</v>
      </c>
      <c r="E24" s="239">
        <v>365</v>
      </c>
      <c r="F24" s="126">
        <f>E24*270</f>
        <v>98550</v>
      </c>
      <c r="G24" s="136">
        <f>F24/142350</f>
        <v>0.69230769230769229</v>
      </c>
      <c r="H24" s="99"/>
      <c r="I24" s="99">
        <f>G24</f>
        <v>0.69230769230769229</v>
      </c>
      <c r="J24" s="97"/>
    </row>
    <row r="25" spans="1:10" ht="21" x14ac:dyDescent="0.4">
      <c r="A25" s="32"/>
      <c r="B25" s="45" t="s">
        <v>54</v>
      </c>
      <c r="C25" s="124"/>
      <c r="D25" s="143" t="s">
        <v>259</v>
      </c>
      <c r="E25" s="266"/>
      <c r="F25" s="165">
        <f>SUM(F21)</f>
        <v>2755750</v>
      </c>
      <c r="G25" s="169">
        <f t="shared" ref="G25:J25" si="0">SUM(G21)</f>
        <v>19.358974358974361</v>
      </c>
      <c r="H25" s="169"/>
      <c r="I25" s="169">
        <f t="shared" si="0"/>
        <v>4.6923076923076925</v>
      </c>
      <c r="J25" s="169">
        <f t="shared" si="0"/>
        <v>14.666666666666668</v>
      </c>
    </row>
    <row r="26" spans="1:10" ht="21" x14ac:dyDescent="0.4">
      <c r="A26" s="9"/>
      <c r="B26" s="148"/>
      <c r="C26" s="149"/>
      <c r="D26" s="150"/>
      <c r="E26" s="150"/>
      <c r="F26" s="150"/>
      <c r="G26" s="149"/>
      <c r="H26" s="96"/>
      <c r="I26" s="96"/>
      <c r="J26" s="96"/>
    </row>
    <row r="27" spans="1:10" ht="21" x14ac:dyDescent="0.4">
      <c r="A27" s="9"/>
      <c r="B27" s="148"/>
      <c r="C27" s="149"/>
      <c r="D27" s="150"/>
      <c r="E27" s="150"/>
      <c r="F27" s="150"/>
      <c r="G27" s="149"/>
      <c r="H27" s="96"/>
      <c r="I27" s="96"/>
      <c r="J27" s="96"/>
    </row>
    <row r="28" spans="1:10" ht="21" x14ac:dyDescent="0.4">
      <c r="A28" s="244" t="s">
        <v>14</v>
      </c>
      <c r="B28" s="244"/>
      <c r="C28" s="244"/>
      <c r="D28" s="244"/>
      <c r="E28" s="244"/>
      <c r="F28" s="244"/>
      <c r="G28" s="244"/>
      <c r="H28" s="244"/>
      <c r="I28" s="244"/>
      <c r="J28" s="244"/>
    </row>
    <row r="30" spans="1:10" ht="21" x14ac:dyDescent="0.4">
      <c r="A30" s="231" t="s">
        <v>10</v>
      </c>
      <c r="B30" s="231"/>
      <c r="C30" s="231"/>
      <c r="D30" s="231"/>
      <c r="E30" s="231"/>
      <c r="F30" s="231"/>
      <c r="G30" s="231"/>
    </row>
    <row r="31" spans="1:10" ht="21" x14ac:dyDescent="0.4">
      <c r="A31" s="3" t="s">
        <v>11</v>
      </c>
      <c r="B31" s="114"/>
      <c r="C31" s="114"/>
      <c r="D31" s="114"/>
      <c r="E31" s="114"/>
      <c r="F31" s="114"/>
      <c r="G31" s="114"/>
    </row>
    <row r="32" spans="1:10" ht="21" x14ac:dyDescent="0.4">
      <c r="A32" s="233" t="s">
        <v>40</v>
      </c>
      <c r="B32" s="233"/>
      <c r="C32" s="233"/>
      <c r="D32" s="233"/>
      <c r="E32" s="233"/>
      <c r="F32" s="114"/>
      <c r="G32" s="114"/>
    </row>
    <row r="33" spans="1:11" ht="21" x14ac:dyDescent="0.4">
      <c r="A33" s="114" t="s">
        <v>332</v>
      </c>
      <c r="B33" s="114"/>
      <c r="C33" s="114"/>
      <c r="D33" s="114"/>
      <c r="E33" s="114"/>
      <c r="F33" s="114"/>
      <c r="G33" s="114"/>
    </row>
    <row r="34" spans="1:11" ht="21" x14ac:dyDescent="0.4">
      <c r="A34" s="245" t="s">
        <v>5</v>
      </c>
      <c r="B34" s="245" t="s">
        <v>6</v>
      </c>
      <c r="C34" s="248" t="s">
        <v>7</v>
      </c>
      <c r="D34" s="121">
        <v>1</v>
      </c>
      <c r="E34" s="115">
        <v>2</v>
      </c>
      <c r="F34" s="161">
        <v>3</v>
      </c>
      <c r="G34" s="118">
        <v>4</v>
      </c>
      <c r="H34" s="249">
        <v>5</v>
      </c>
      <c r="I34" s="249"/>
      <c r="J34" s="249"/>
    </row>
    <row r="35" spans="1:11" ht="21" x14ac:dyDescent="0.4">
      <c r="A35" s="246"/>
      <c r="B35" s="246"/>
      <c r="C35" s="246"/>
      <c r="D35" s="116" t="s">
        <v>15</v>
      </c>
      <c r="E35" s="116" t="s">
        <v>16</v>
      </c>
      <c r="F35" s="116" t="s">
        <v>17</v>
      </c>
      <c r="G35" s="119" t="s">
        <v>18</v>
      </c>
      <c r="H35" s="250" t="s">
        <v>19</v>
      </c>
      <c r="I35" s="250"/>
      <c r="J35" s="250"/>
    </row>
    <row r="36" spans="1:11" ht="21" x14ac:dyDescent="0.4">
      <c r="A36" s="246"/>
      <c r="B36" s="246"/>
      <c r="C36" s="246"/>
      <c r="D36" s="116" t="s">
        <v>17</v>
      </c>
      <c r="E36" s="116" t="s">
        <v>20</v>
      </c>
      <c r="F36" s="116" t="s">
        <v>21</v>
      </c>
      <c r="G36" s="119" t="s">
        <v>22</v>
      </c>
      <c r="H36" s="250" t="s">
        <v>23</v>
      </c>
      <c r="I36" s="250"/>
      <c r="J36" s="250"/>
    </row>
    <row r="37" spans="1:11" ht="21" x14ac:dyDescent="0.4">
      <c r="A37" s="246"/>
      <c r="B37" s="246"/>
      <c r="C37" s="246"/>
      <c r="D37" s="116" t="s">
        <v>24</v>
      </c>
      <c r="E37" s="116"/>
      <c r="F37" s="116" t="s">
        <v>20</v>
      </c>
      <c r="G37" s="119" t="s">
        <v>25</v>
      </c>
      <c r="H37" s="251" t="s">
        <v>26</v>
      </c>
      <c r="I37" s="252" t="s">
        <v>27</v>
      </c>
      <c r="J37" s="115" t="s">
        <v>28</v>
      </c>
    </row>
    <row r="38" spans="1:11" ht="20.25" customHeight="1" x14ac:dyDescent="0.4">
      <c r="A38" s="247"/>
      <c r="B38" s="247"/>
      <c r="C38" s="247"/>
      <c r="D38" s="23" t="s">
        <v>29</v>
      </c>
      <c r="E38" s="23"/>
      <c r="F38" s="162" t="s">
        <v>30</v>
      </c>
      <c r="G38" s="120" t="s">
        <v>31</v>
      </c>
      <c r="H38" s="251"/>
      <c r="I38" s="252"/>
      <c r="J38" s="23" t="s">
        <v>32</v>
      </c>
    </row>
    <row r="39" spans="1:11" ht="21" x14ac:dyDescent="0.4">
      <c r="A39" s="25">
        <v>8</v>
      </c>
      <c r="B39" s="128" t="s">
        <v>216</v>
      </c>
      <c r="C39" s="255" t="s">
        <v>8</v>
      </c>
      <c r="D39" s="123" t="s">
        <v>254</v>
      </c>
      <c r="E39" s="255">
        <v>365</v>
      </c>
      <c r="F39" s="126">
        <f>E39*270</f>
        <v>98550</v>
      </c>
      <c r="G39" s="136">
        <f>F39/142350</f>
        <v>0.69230769230769229</v>
      </c>
      <c r="H39" s="99"/>
      <c r="I39" s="99">
        <f>G39</f>
        <v>0.69230769230769229</v>
      </c>
      <c r="J39" s="97"/>
    </row>
    <row r="40" spans="1:11" ht="21" x14ac:dyDescent="0.4">
      <c r="A40" s="32"/>
      <c r="B40" s="129" t="s">
        <v>55</v>
      </c>
      <c r="C40" s="265"/>
      <c r="D40" s="143" t="s">
        <v>259</v>
      </c>
      <c r="E40" s="259"/>
      <c r="F40" s="124"/>
      <c r="G40" s="47"/>
      <c r="H40" s="102"/>
      <c r="I40" s="103"/>
      <c r="J40" s="102"/>
    </row>
    <row r="41" spans="1:11" ht="21" x14ac:dyDescent="0.4">
      <c r="A41" s="25">
        <v>9</v>
      </c>
      <c r="B41" s="46" t="s">
        <v>217</v>
      </c>
      <c r="C41" s="122" t="s">
        <v>8</v>
      </c>
      <c r="D41" s="123" t="s">
        <v>247</v>
      </c>
      <c r="E41" s="239">
        <v>365</v>
      </c>
      <c r="F41" s="48">
        <f>E41*3120</f>
        <v>1138800</v>
      </c>
      <c r="G41" s="136">
        <f>F41/142350</f>
        <v>8</v>
      </c>
      <c r="H41" s="99"/>
      <c r="I41" s="99">
        <f>G41</f>
        <v>8</v>
      </c>
      <c r="J41" s="99"/>
    </row>
    <row r="42" spans="1:11" ht="21" x14ac:dyDescent="0.4">
      <c r="A42" s="32"/>
      <c r="B42" s="45" t="s">
        <v>56</v>
      </c>
      <c r="C42" s="124"/>
      <c r="D42" s="143" t="s">
        <v>246</v>
      </c>
      <c r="E42" s="266"/>
      <c r="F42" s="124"/>
      <c r="G42" s="35"/>
      <c r="H42" s="97"/>
      <c r="I42" s="96"/>
      <c r="J42" s="97"/>
    </row>
    <row r="43" spans="1:11" ht="21" x14ac:dyDescent="0.4">
      <c r="A43" s="25">
        <v>10</v>
      </c>
      <c r="B43" s="46" t="s">
        <v>218</v>
      </c>
      <c r="C43" s="122" t="s">
        <v>8</v>
      </c>
      <c r="D43" s="123" t="s">
        <v>66</v>
      </c>
      <c r="E43" s="239">
        <v>365</v>
      </c>
      <c r="F43" s="48">
        <f>E43*600</f>
        <v>219000</v>
      </c>
      <c r="G43" s="137">
        <f>F43/142350</f>
        <v>1.5384615384615385</v>
      </c>
      <c r="H43" s="95"/>
      <c r="I43" s="104">
        <f>G43</f>
        <v>1.5384615384615385</v>
      </c>
      <c r="J43" s="95"/>
    </row>
    <row r="44" spans="1:11" ht="21" x14ac:dyDescent="0.4">
      <c r="A44" s="25"/>
      <c r="B44" s="46" t="s">
        <v>57</v>
      </c>
      <c r="C44" s="122"/>
      <c r="D44" s="143" t="s">
        <v>260</v>
      </c>
      <c r="E44" s="266"/>
      <c r="F44" s="124"/>
      <c r="G44" s="35"/>
      <c r="H44" s="102"/>
      <c r="I44" s="105"/>
      <c r="J44" s="102"/>
    </row>
    <row r="45" spans="1:11" ht="21" x14ac:dyDescent="0.4">
      <c r="A45" s="31">
        <v>11</v>
      </c>
      <c r="B45" s="43" t="s">
        <v>331</v>
      </c>
      <c r="C45" s="123" t="s">
        <v>44</v>
      </c>
      <c r="D45" s="123" t="s">
        <v>262</v>
      </c>
      <c r="E45" s="239">
        <v>365</v>
      </c>
      <c r="F45" s="48">
        <f>E45*8640</f>
        <v>3153600</v>
      </c>
      <c r="G45" s="137">
        <f>F45/142350</f>
        <v>22.153846153846153</v>
      </c>
      <c r="H45" s="97"/>
      <c r="I45" s="106">
        <v>11.076930000000001</v>
      </c>
      <c r="J45" s="97">
        <v>11.076919999999999</v>
      </c>
      <c r="K45" s="197">
        <f>G45/2</f>
        <v>11.076923076923077</v>
      </c>
    </row>
    <row r="46" spans="1:11" ht="21" x14ac:dyDescent="0.4">
      <c r="A46" s="32"/>
      <c r="B46" s="45"/>
      <c r="C46" s="124"/>
      <c r="D46" s="143" t="s">
        <v>261</v>
      </c>
      <c r="E46" s="266"/>
      <c r="F46" s="124"/>
      <c r="G46" s="35"/>
      <c r="H46" s="97"/>
      <c r="I46" s="106"/>
      <c r="J46" s="97"/>
    </row>
    <row r="47" spans="1:11" ht="21" x14ac:dyDescent="0.4">
      <c r="A47" s="25">
        <v>12</v>
      </c>
      <c r="B47" s="46" t="s">
        <v>219</v>
      </c>
      <c r="C47" s="255" t="s">
        <v>8</v>
      </c>
      <c r="D47" s="123" t="s">
        <v>264</v>
      </c>
      <c r="E47" s="255">
        <v>20</v>
      </c>
      <c r="F47" s="126">
        <f>E47*9000</f>
        <v>180000</v>
      </c>
      <c r="G47" s="137">
        <f>F47/142350</f>
        <v>1.2644889357218125</v>
      </c>
      <c r="H47" s="95">
        <f>G47</f>
        <v>1.2644889357218125</v>
      </c>
      <c r="I47" s="104"/>
      <c r="J47" s="95"/>
    </row>
    <row r="48" spans="1:11" ht="21" x14ac:dyDescent="0.4">
      <c r="A48" s="32"/>
      <c r="B48" s="45"/>
      <c r="C48" s="237"/>
      <c r="D48" s="143" t="s">
        <v>263</v>
      </c>
      <c r="E48" s="237"/>
      <c r="F48" s="124"/>
      <c r="G48" s="35"/>
      <c r="H48" s="102"/>
      <c r="I48" s="105"/>
      <c r="J48" s="102"/>
    </row>
    <row r="49" spans="1:10" ht="21" x14ac:dyDescent="0.4">
      <c r="A49" s="31">
        <v>13</v>
      </c>
      <c r="B49" s="43" t="s">
        <v>220</v>
      </c>
      <c r="C49" s="239" t="s">
        <v>44</v>
      </c>
      <c r="D49" s="123" t="s">
        <v>89</v>
      </c>
      <c r="E49" s="239">
        <v>30</v>
      </c>
      <c r="F49" s="126">
        <f>E49*1080</f>
        <v>32400</v>
      </c>
      <c r="G49" s="145">
        <f>F49/142350</f>
        <v>0.22760800842992623</v>
      </c>
      <c r="H49" s="97"/>
      <c r="I49" s="106">
        <f>G49</f>
        <v>0.22760800842992623</v>
      </c>
      <c r="J49" s="97"/>
    </row>
    <row r="50" spans="1:10" ht="21" x14ac:dyDescent="0.4">
      <c r="A50" s="32"/>
      <c r="B50" s="45"/>
      <c r="C50" s="237"/>
      <c r="D50" s="143" t="s">
        <v>265</v>
      </c>
      <c r="E50" s="237"/>
      <c r="F50" s="165"/>
      <c r="G50" s="169"/>
      <c r="H50" s="169"/>
      <c r="I50" s="169"/>
      <c r="J50" s="169"/>
    </row>
    <row r="51" spans="1:10" ht="21" x14ac:dyDescent="0.4">
      <c r="A51" s="49">
        <v>14</v>
      </c>
      <c r="B51" s="43" t="s">
        <v>221</v>
      </c>
      <c r="C51" s="239" t="s">
        <v>44</v>
      </c>
      <c r="D51" s="123" t="s">
        <v>267</v>
      </c>
      <c r="E51" s="239">
        <v>7</v>
      </c>
      <c r="F51" s="126">
        <f>E51*9720</f>
        <v>68040</v>
      </c>
      <c r="G51" s="145">
        <f>F51/142350</f>
        <v>0.47797681770284511</v>
      </c>
      <c r="H51" s="95"/>
      <c r="I51" s="95">
        <f>G51</f>
        <v>0.47797681770284511</v>
      </c>
      <c r="J51" s="95"/>
    </row>
    <row r="52" spans="1:10" ht="21" x14ac:dyDescent="0.4">
      <c r="A52" s="50"/>
      <c r="B52" s="45"/>
      <c r="C52" s="237"/>
      <c r="D52" s="159" t="s">
        <v>266</v>
      </c>
      <c r="E52" s="237"/>
      <c r="F52" s="124"/>
      <c r="G52" s="35"/>
      <c r="H52" s="102"/>
      <c r="I52" s="105"/>
      <c r="J52" s="102"/>
    </row>
    <row r="53" spans="1:10" ht="21" x14ac:dyDescent="0.4">
      <c r="A53" s="31">
        <v>15</v>
      </c>
      <c r="B53" s="43" t="s">
        <v>222</v>
      </c>
      <c r="C53" s="51" t="s">
        <v>8</v>
      </c>
      <c r="D53" s="123" t="s">
        <v>247</v>
      </c>
      <c r="E53" s="239">
        <v>4</v>
      </c>
      <c r="F53" s="126">
        <f>E53*3120</f>
        <v>12480</v>
      </c>
      <c r="G53" s="145">
        <f>F53/142350</f>
        <v>8.7671232876712329E-2</v>
      </c>
      <c r="H53" s="97"/>
      <c r="I53" s="106">
        <f>G53</f>
        <v>8.7671232876712329E-2</v>
      </c>
      <c r="J53" s="97"/>
    </row>
    <row r="54" spans="1:10" ht="21" x14ac:dyDescent="0.4">
      <c r="A54" s="32"/>
      <c r="B54" s="45"/>
      <c r="C54" s="47"/>
      <c r="D54" s="143" t="s">
        <v>268</v>
      </c>
      <c r="E54" s="266"/>
      <c r="F54" s="165">
        <f>SUM(F39:F53)</f>
        <v>4902870</v>
      </c>
      <c r="G54" s="169">
        <f>SUM(G39:G53)</f>
        <v>34.442360379346688</v>
      </c>
      <c r="H54" s="169">
        <f t="shared" ref="H54:J54" si="1">SUM(H39:H53)</f>
        <v>1.2644889357218125</v>
      </c>
      <c r="I54" s="169">
        <f t="shared" si="1"/>
        <v>22.100955289778714</v>
      </c>
      <c r="J54" s="169">
        <f t="shared" si="1"/>
        <v>11.076919999999999</v>
      </c>
    </row>
    <row r="55" spans="1:10" ht="21" x14ac:dyDescent="0.4">
      <c r="A55" s="244" t="s">
        <v>14</v>
      </c>
      <c r="B55" s="244"/>
      <c r="C55" s="244"/>
      <c r="D55" s="244"/>
      <c r="E55" s="244"/>
      <c r="F55" s="244"/>
      <c r="G55" s="244"/>
      <c r="H55" s="244"/>
      <c r="I55" s="244"/>
      <c r="J55" s="244"/>
    </row>
    <row r="56" spans="1:10" ht="6" customHeight="1" x14ac:dyDescent="0.3"/>
    <row r="57" spans="1:10" ht="21" x14ac:dyDescent="0.4">
      <c r="A57" s="231" t="s">
        <v>10</v>
      </c>
      <c r="B57" s="231"/>
      <c r="C57" s="231"/>
      <c r="D57" s="231"/>
      <c r="E57" s="231"/>
      <c r="F57" s="231"/>
      <c r="G57" s="231"/>
    </row>
    <row r="58" spans="1:10" ht="21" x14ac:dyDescent="0.4">
      <c r="A58" s="3" t="s">
        <v>11</v>
      </c>
      <c r="B58" s="114"/>
      <c r="C58" s="114"/>
      <c r="D58" s="114"/>
      <c r="E58" s="114"/>
      <c r="F58" s="114"/>
      <c r="G58" s="114"/>
    </row>
    <row r="59" spans="1:10" ht="21" x14ac:dyDescent="0.4">
      <c r="A59" s="233" t="s">
        <v>40</v>
      </c>
      <c r="B59" s="233"/>
      <c r="C59" s="233"/>
      <c r="D59" s="233"/>
      <c r="E59" s="233"/>
      <c r="F59" s="114"/>
      <c r="G59" s="114"/>
    </row>
    <row r="60" spans="1:10" ht="21" x14ac:dyDescent="0.4">
      <c r="A60" s="114" t="s">
        <v>332</v>
      </c>
      <c r="B60" s="114"/>
      <c r="C60" s="114"/>
      <c r="D60" s="114"/>
      <c r="E60" s="114"/>
      <c r="F60" s="114"/>
      <c r="G60" s="114"/>
    </row>
    <row r="61" spans="1:10" ht="21" x14ac:dyDescent="0.4">
      <c r="A61" s="245" t="s">
        <v>5</v>
      </c>
      <c r="B61" s="245" t="s">
        <v>6</v>
      </c>
      <c r="C61" s="248" t="s">
        <v>7</v>
      </c>
      <c r="D61" s="121">
        <v>1</v>
      </c>
      <c r="E61" s="115">
        <v>2</v>
      </c>
      <c r="F61" s="161">
        <v>3</v>
      </c>
      <c r="G61" s="118">
        <v>4</v>
      </c>
      <c r="H61" s="249">
        <v>5</v>
      </c>
      <c r="I61" s="249"/>
      <c r="J61" s="249"/>
    </row>
    <row r="62" spans="1:10" ht="21" x14ac:dyDescent="0.4">
      <c r="A62" s="246"/>
      <c r="B62" s="246"/>
      <c r="C62" s="246"/>
      <c r="D62" s="116" t="s">
        <v>15</v>
      </c>
      <c r="E62" s="116" t="s">
        <v>16</v>
      </c>
      <c r="F62" s="116" t="s">
        <v>17</v>
      </c>
      <c r="G62" s="119" t="s">
        <v>18</v>
      </c>
      <c r="H62" s="250" t="s">
        <v>19</v>
      </c>
      <c r="I62" s="250"/>
      <c r="J62" s="250"/>
    </row>
    <row r="63" spans="1:10" ht="21" x14ac:dyDescent="0.4">
      <c r="A63" s="246"/>
      <c r="B63" s="246"/>
      <c r="C63" s="246"/>
      <c r="D63" s="116" t="s">
        <v>17</v>
      </c>
      <c r="E63" s="116" t="s">
        <v>20</v>
      </c>
      <c r="F63" s="116" t="s">
        <v>21</v>
      </c>
      <c r="G63" s="119" t="s">
        <v>22</v>
      </c>
      <c r="H63" s="250" t="s">
        <v>23</v>
      </c>
      <c r="I63" s="250"/>
      <c r="J63" s="250"/>
    </row>
    <row r="64" spans="1:10" ht="21" x14ac:dyDescent="0.4">
      <c r="A64" s="246"/>
      <c r="B64" s="246"/>
      <c r="C64" s="246"/>
      <c r="D64" s="116" t="s">
        <v>24</v>
      </c>
      <c r="E64" s="116"/>
      <c r="F64" s="116" t="s">
        <v>20</v>
      </c>
      <c r="G64" s="119" t="s">
        <v>25</v>
      </c>
      <c r="H64" s="251" t="s">
        <v>26</v>
      </c>
      <c r="I64" s="252" t="s">
        <v>27</v>
      </c>
      <c r="J64" s="115" t="s">
        <v>28</v>
      </c>
    </row>
    <row r="65" spans="1:10" ht="20.25" customHeight="1" x14ac:dyDescent="0.4">
      <c r="A65" s="247"/>
      <c r="B65" s="247"/>
      <c r="C65" s="247"/>
      <c r="D65" s="23" t="s">
        <v>29</v>
      </c>
      <c r="E65" s="23"/>
      <c r="F65" s="162" t="s">
        <v>30</v>
      </c>
      <c r="G65" s="120" t="s">
        <v>287</v>
      </c>
      <c r="H65" s="251"/>
      <c r="I65" s="252"/>
      <c r="J65" s="23" t="s">
        <v>32</v>
      </c>
    </row>
    <row r="66" spans="1:10" ht="21" x14ac:dyDescent="0.4">
      <c r="A66" s="31">
        <v>16</v>
      </c>
      <c r="B66" s="43" t="s">
        <v>333</v>
      </c>
      <c r="C66" s="123" t="s">
        <v>8</v>
      </c>
      <c r="D66" s="44" t="s">
        <v>271</v>
      </c>
      <c r="E66" s="126">
        <v>728</v>
      </c>
      <c r="F66" s="126">
        <f>E66*210</f>
        <v>152880</v>
      </c>
      <c r="G66" s="135">
        <f>F66/142350</f>
        <v>1.0739726027397261</v>
      </c>
      <c r="H66" s="95"/>
      <c r="I66" s="98">
        <f>G66</f>
        <v>1.0739726027397261</v>
      </c>
      <c r="J66" s="98"/>
    </row>
    <row r="67" spans="1:10" ht="21" x14ac:dyDescent="0.4">
      <c r="A67" s="32"/>
      <c r="B67" s="45"/>
      <c r="C67" s="124"/>
      <c r="D67" s="143" t="s">
        <v>269</v>
      </c>
      <c r="E67" s="124" t="s">
        <v>270</v>
      </c>
      <c r="F67" s="124"/>
      <c r="G67" s="124"/>
      <c r="H67" s="102"/>
      <c r="I67" s="103"/>
      <c r="J67" s="103"/>
    </row>
    <row r="68" spans="1:10" ht="21" x14ac:dyDescent="0.4">
      <c r="A68" s="25">
        <v>17</v>
      </c>
      <c r="B68" s="46" t="s">
        <v>223</v>
      </c>
      <c r="C68" s="122" t="s">
        <v>59</v>
      </c>
      <c r="D68" s="44" t="s">
        <v>273</v>
      </c>
      <c r="E68" s="126">
        <v>1092</v>
      </c>
      <c r="F68" s="126">
        <f>E68*840</f>
        <v>917280</v>
      </c>
      <c r="G68" s="136">
        <f>F68/142350</f>
        <v>6.4438356164383563</v>
      </c>
      <c r="H68" s="99"/>
      <c r="I68" s="99"/>
      <c r="J68" s="99">
        <f>G68</f>
        <v>6.4438356164383563</v>
      </c>
    </row>
    <row r="69" spans="1:10" ht="21" x14ac:dyDescent="0.4">
      <c r="A69" s="32"/>
      <c r="B69" s="45"/>
      <c r="C69" s="124"/>
      <c r="D69" s="143" t="s">
        <v>272</v>
      </c>
      <c r="E69" s="124" t="s">
        <v>274</v>
      </c>
      <c r="F69" s="124"/>
      <c r="G69" s="47"/>
      <c r="H69" s="102"/>
      <c r="I69" s="103"/>
      <c r="J69" s="103"/>
    </row>
    <row r="70" spans="1:10" ht="21" x14ac:dyDescent="0.4">
      <c r="A70" s="25">
        <v>18</v>
      </c>
      <c r="B70" s="128" t="s">
        <v>224</v>
      </c>
      <c r="C70" s="255" t="s">
        <v>44</v>
      </c>
      <c r="D70" s="123" t="s">
        <v>276</v>
      </c>
      <c r="E70" s="239">
        <v>365</v>
      </c>
      <c r="F70" s="126">
        <f>E70*720</f>
        <v>262800</v>
      </c>
      <c r="G70" s="136">
        <f>F70/142350</f>
        <v>1.8461538461538463</v>
      </c>
      <c r="H70" s="99"/>
      <c r="I70" s="99">
        <f>G70</f>
        <v>1.8461538461538463</v>
      </c>
      <c r="J70" s="99"/>
    </row>
    <row r="71" spans="1:10" ht="21" x14ac:dyDescent="0.4">
      <c r="A71" s="32"/>
      <c r="B71" s="129"/>
      <c r="C71" s="265"/>
      <c r="D71" s="143" t="s">
        <v>275</v>
      </c>
      <c r="E71" s="266"/>
      <c r="F71" s="124"/>
      <c r="G71" s="47"/>
      <c r="H71" s="102"/>
      <c r="I71" s="103"/>
      <c r="J71" s="103"/>
    </row>
    <row r="72" spans="1:10" ht="21" x14ac:dyDescent="0.4">
      <c r="A72" s="25">
        <v>19</v>
      </c>
      <c r="B72" s="46" t="s">
        <v>225</v>
      </c>
      <c r="C72" s="122" t="s">
        <v>44</v>
      </c>
      <c r="D72" s="123" t="s">
        <v>278</v>
      </c>
      <c r="E72" s="239">
        <v>365</v>
      </c>
      <c r="F72" s="126">
        <f>E72*4320</f>
        <v>1576800</v>
      </c>
      <c r="G72" s="136">
        <f>F72/142350</f>
        <v>11.076923076923077</v>
      </c>
      <c r="H72" s="99"/>
      <c r="I72" s="99"/>
      <c r="J72" s="99">
        <f>G72</f>
        <v>11.076923076923077</v>
      </c>
    </row>
    <row r="73" spans="1:10" ht="21" x14ac:dyDescent="0.4">
      <c r="A73" s="32"/>
      <c r="B73" s="45" t="s">
        <v>226</v>
      </c>
      <c r="C73" s="124"/>
      <c r="D73" s="143" t="s">
        <v>277</v>
      </c>
      <c r="E73" s="266"/>
      <c r="F73" s="124"/>
      <c r="G73" s="47"/>
      <c r="H73" s="97"/>
      <c r="I73" s="96"/>
      <c r="J73" s="97"/>
    </row>
    <row r="74" spans="1:10" ht="21" x14ac:dyDescent="0.4">
      <c r="A74" s="25">
        <v>20</v>
      </c>
      <c r="B74" s="46" t="s">
        <v>227</v>
      </c>
      <c r="C74" s="122" t="s">
        <v>44</v>
      </c>
      <c r="D74" s="123" t="s">
        <v>280</v>
      </c>
      <c r="E74" s="126">
        <v>90</v>
      </c>
      <c r="F74" s="48">
        <f>E74*7200</f>
        <v>648000</v>
      </c>
      <c r="G74" s="136">
        <f>F74/142350</f>
        <v>4.5521601685985251</v>
      </c>
      <c r="H74" s="95"/>
      <c r="I74" s="95"/>
      <c r="J74" s="98">
        <f>G74</f>
        <v>4.5521601685985251</v>
      </c>
    </row>
    <row r="75" spans="1:10" ht="21" x14ac:dyDescent="0.4">
      <c r="A75" s="25"/>
      <c r="B75" s="46"/>
      <c r="C75" s="122"/>
      <c r="D75" s="143" t="s">
        <v>279</v>
      </c>
      <c r="E75" s="140"/>
      <c r="F75" s="124"/>
      <c r="G75" s="124"/>
      <c r="H75" s="102"/>
      <c r="I75" s="105"/>
      <c r="J75" s="102"/>
    </row>
    <row r="76" spans="1:10" ht="21" x14ac:dyDescent="0.4">
      <c r="A76" s="31">
        <v>21</v>
      </c>
      <c r="B76" s="43" t="s">
        <v>228</v>
      </c>
      <c r="C76" s="123" t="s">
        <v>8</v>
      </c>
      <c r="D76" s="123" t="s">
        <v>247</v>
      </c>
      <c r="E76" s="123">
        <v>2</v>
      </c>
      <c r="F76" s="48">
        <f>E76*3120</f>
        <v>6240</v>
      </c>
      <c r="G76" s="136">
        <f>F76/142350</f>
        <v>4.3835616438356165E-2</v>
      </c>
      <c r="H76" s="97"/>
      <c r="I76" s="106">
        <f>G76</f>
        <v>4.3835616438356165E-2</v>
      </c>
      <c r="J76" s="97"/>
    </row>
    <row r="77" spans="1:10" ht="21" x14ac:dyDescent="0.4">
      <c r="A77" s="32"/>
      <c r="B77" s="45"/>
      <c r="C77" s="124"/>
      <c r="D77" s="143" t="s">
        <v>281</v>
      </c>
      <c r="E77" s="140"/>
      <c r="F77" s="165">
        <f>SUM(F66:F76)</f>
        <v>3564000</v>
      </c>
      <c r="G77" s="169">
        <f t="shared" ref="G77:J77" si="2">SUM(G66:G76)</f>
        <v>25.03688092729189</v>
      </c>
      <c r="H77" s="169"/>
      <c r="I77" s="169">
        <f t="shared" si="2"/>
        <v>2.9639620653319283</v>
      </c>
      <c r="J77" s="169">
        <f t="shared" si="2"/>
        <v>22.072918861959959</v>
      </c>
    </row>
    <row r="78" spans="1:10" ht="21" x14ac:dyDescent="0.4">
      <c r="A78" s="25">
        <v>22</v>
      </c>
      <c r="B78" s="46" t="s">
        <v>372</v>
      </c>
      <c r="C78" s="255" t="s">
        <v>44</v>
      </c>
      <c r="D78" s="123" t="s">
        <v>58</v>
      </c>
      <c r="E78" s="255">
        <v>8</v>
      </c>
      <c r="F78" s="126">
        <f>E78*360</f>
        <v>2880</v>
      </c>
      <c r="G78" s="136">
        <f>F78/142350</f>
        <v>2.0231822971548998E-2</v>
      </c>
      <c r="H78" s="95"/>
      <c r="I78" s="95">
        <f>G78</f>
        <v>2.0231822971548998E-2</v>
      </c>
      <c r="J78" s="95"/>
    </row>
    <row r="79" spans="1:10" ht="21" x14ac:dyDescent="0.4">
      <c r="A79" s="32"/>
      <c r="B79" s="45" t="s">
        <v>371</v>
      </c>
      <c r="C79" s="237"/>
      <c r="D79" s="143" t="s">
        <v>282</v>
      </c>
      <c r="E79" s="237"/>
      <c r="F79" s="124"/>
      <c r="G79" s="124"/>
      <c r="H79" s="102"/>
      <c r="I79" s="105"/>
      <c r="J79" s="102"/>
    </row>
    <row r="80" spans="1:10" ht="21" x14ac:dyDescent="0.4">
      <c r="A80" s="31">
        <v>23</v>
      </c>
      <c r="B80" s="43" t="s">
        <v>316</v>
      </c>
      <c r="C80" s="239" t="s">
        <v>8</v>
      </c>
      <c r="D80" s="123" t="s">
        <v>284</v>
      </c>
      <c r="E80" s="239">
        <v>3</v>
      </c>
      <c r="F80" s="126">
        <f>E80*6240</f>
        <v>18720</v>
      </c>
      <c r="G80" s="135">
        <f>F80/142350</f>
        <v>0.13150684931506848</v>
      </c>
      <c r="H80" s="95"/>
      <c r="I80" s="104">
        <f>G80</f>
        <v>0.13150684931506848</v>
      </c>
      <c r="J80" s="95"/>
    </row>
    <row r="81" spans="1:10" ht="21" x14ac:dyDescent="0.4">
      <c r="A81" s="32"/>
      <c r="B81" s="45"/>
      <c r="C81" s="237"/>
      <c r="D81" s="143" t="s">
        <v>283</v>
      </c>
      <c r="E81" s="266"/>
      <c r="F81" s="165">
        <f>SUM(F78:F80)</f>
        <v>21600</v>
      </c>
      <c r="G81" s="169">
        <f t="shared" ref="G81:I81" si="3">SUM(G78:G80)</f>
        <v>0.15173867228661747</v>
      </c>
      <c r="H81" s="169"/>
      <c r="I81" s="169">
        <f t="shared" si="3"/>
        <v>0.15173867228661747</v>
      </c>
      <c r="J81" s="198"/>
    </row>
    <row r="82" spans="1:10" ht="21" x14ac:dyDescent="0.4">
      <c r="A82" s="33"/>
      <c r="B82" s="53"/>
      <c r="C82" s="54"/>
      <c r="D82" s="54"/>
      <c r="E82" s="54"/>
      <c r="F82" s="183">
        <f>F25+F54+F77+F81</f>
        <v>11244220</v>
      </c>
      <c r="G82" s="184">
        <f>G25+G54+G77+G81</f>
        <v>78.989954337899547</v>
      </c>
      <c r="H82" s="184">
        <f>H25+H54+H77+H81</f>
        <v>1.2644889357218125</v>
      </c>
      <c r="I82" s="184">
        <f>I25+I54+I77+I81</f>
        <v>29.908963719704953</v>
      </c>
      <c r="J82" s="184">
        <f>J25+J54+J77+J81</f>
        <v>47.816505528626621</v>
      </c>
    </row>
    <row r="83" spans="1:10" ht="21" x14ac:dyDescent="0.4">
      <c r="A83" s="244" t="s">
        <v>14</v>
      </c>
      <c r="B83" s="244"/>
      <c r="C83" s="244"/>
      <c r="D83" s="244"/>
      <c r="E83" s="244"/>
      <c r="F83" s="244"/>
      <c r="G83" s="244"/>
      <c r="H83" s="244"/>
      <c r="I83" s="244"/>
      <c r="J83" s="244"/>
    </row>
    <row r="84" spans="1:10" ht="9.75" customHeight="1" x14ac:dyDescent="0.3"/>
    <row r="85" spans="1:10" ht="21" x14ac:dyDescent="0.4">
      <c r="A85" s="231" t="s">
        <v>10</v>
      </c>
      <c r="B85" s="231"/>
      <c r="C85" s="231"/>
      <c r="D85" s="231"/>
      <c r="E85" s="231"/>
      <c r="F85" s="231"/>
      <c r="G85" s="231"/>
    </row>
    <row r="86" spans="1:10" ht="21" x14ac:dyDescent="0.4">
      <c r="A86" s="3" t="s">
        <v>11</v>
      </c>
      <c r="B86" s="114"/>
      <c r="C86" s="114"/>
      <c r="D86" s="114"/>
      <c r="E86" s="114"/>
      <c r="F86" s="114"/>
      <c r="G86" s="114"/>
    </row>
    <row r="87" spans="1:10" ht="21" x14ac:dyDescent="0.4">
      <c r="A87" s="233" t="s">
        <v>40</v>
      </c>
      <c r="B87" s="233"/>
      <c r="C87" s="233"/>
      <c r="D87" s="233"/>
      <c r="E87" s="233"/>
      <c r="F87" s="114"/>
      <c r="G87" s="114"/>
    </row>
    <row r="88" spans="1:10" ht="21" x14ac:dyDescent="0.4">
      <c r="A88" s="114" t="s">
        <v>318</v>
      </c>
      <c r="B88" s="114"/>
      <c r="C88" s="114"/>
      <c r="D88" s="114"/>
      <c r="E88" s="114"/>
      <c r="F88" s="114"/>
      <c r="G88" s="114"/>
    </row>
    <row r="89" spans="1:10" ht="21" x14ac:dyDescent="0.4">
      <c r="A89" s="245" t="s">
        <v>5</v>
      </c>
      <c r="B89" s="245" t="s">
        <v>6</v>
      </c>
      <c r="C89" s="248" t="s">
        <v>7</v>
      </c>
      <c r="D89" s="121">
        <v>1</v>
      </c>
      <c r="E89" s="115">
        <v>2</v>
      </c>
      <c r="F89" s="115">
        <v>3</v>
      </c>
      <c r="G89" s="118">
        <v>4</v>
      </c>
      <c r="H89" s="249">
        <v>5</v>
      </c>
      <c r="I89" s="249"/>
      <c r="J89" s="249"/>
    </row>
    <row r="90" spans="1:10" ht="21" x14ac:dyDescent="0.4">
      <c r="A90" s="246"/>
      <c r="B90" s="246"/>
      <c r="C90" s="246"/>
      <c r="D90" s="116" t="s">
        <v>15</v>
      </c>
      <c r="E90" s="116" t="s">
        <v>16</v>
      </c>
      <c r="F90" s="116" t="s">
        <v>17</v>
      </c>
      <c r="G90" s="119" t="s">
        <v>18</v>
      </c>
      <c r="H90" s="250" t="s">
        <v>19</v>
      </c>
      <c r="I90" s="250"/>
      <c r="J90" s="250"/>
    </row>
    <row r="91" spans="1:10" ht="21" x14ac:dyDescent="0.4">
      <c r="A91" s="246"/>
      <c r="B91" s="246"/>
      <c r="C91" s="246"/>
      <c r="D91" s="116" t="s">
        <v>17</v>
      </c>
      <c r="E91" s="116" t="s">
        <v>20</v>
      </c>
      <c r="F91" s="116" t="s">
        <v>21</v>
      </c>
      <c r="G91" s="119" t="s">
        <v>22</v>
      </c>
      <c r="H91" s="250" t="s">
        <v>23</v>
      </c>
      <c r="I91" s="250"/>
      <c r="J91" s="250"/>
    </row>
    <row r="92" spans="1:10" ht="21" x14ac:dyDescent="0.4">
      <c r="A92" s="246"/>
      <c r="B92" s="246"/>
      <c r="C92" s="246"/>
      <c r="D92" s="116" t="s">
        <v>24</v>
      </c>
      <c r="E92" s="116"/>
      <c r="F92" s="116" t="s">
        <v>20</v>
      </c>
      <c r="G92" s="119" t="s">
        <v>25</v>
      </c>
      <c r="H92" s="251" t="s">
        <v>26</v>
      </c>
      <c r="I92" s="252" t="s">
        <v>27</v>
      </c>
      <c r="J92" s="115" t="s">
        <v>28</v>
      </c>
    </row>
    <row r="93" spans="1:10" ht="21" x14ac:dyDescent="0.4">
      <c r="A93" s="247"/>
      <c r="B93" s="247"/>
      <c r="C93" s="247"/>
      <c r="D93" s="23" t="s">
        <v>29</v>
      </c>
      <c r="E93" s="23"/>
      <c r="F93" s="23" t="s">
        <v>30</v>
      </c>
      <c r="G93" s="120" t="s">
        <v>295</v>
      </c>
      <c r="H93" s="251"/>
      <c r="I93" s="252"/>
      <c r="J93" s="23" t="s">
        <v>32</v>
      </c>
    </row>
    <row r="94" spans="1:10" ht="43.8" customHeight="1" x14ac:dyDescent="0.4">
      <c r="A94" s="123">
        <v>1</v>
      </c>
      <c r="B94" s="128" t="s">
        <v>229</v>
      </c>
      <c r="C94" s="123" t="s">
        <v>8</v>
      </c>
      <c r="D94" s="123" t="s">
        <v>51</v>
      </c>
      <c r="E94" s="126">
        <v>365</v>
      </c>
      <c r="F94" s="126">
        <f>E94*30</f>
        <v>10950</v>
      </c>
      <c r="G94" s="135">
        <f t="shared" ref="G94:G99" si="4">F94/142350</f>
        <v>7.6923076923076927E-2</v>
      </c>
      <c r="H94" s="207">
        <f>G94</f>
        <v>7.6923076923076927E-2</v>
      </c>
      <c r="I94" s="4"/>
      <c r="J94" s="59"/>
    </row>
    <row r="95" spans="1:10" ht="22.8" customHeight="1" x14ac:dyDescent="0.4">
      <c r="A95" s="33">
        <v>2</v>
      </c>
      <c r="B95" s="79" t="s">
        <v>285</v>
      </c>
      <c r="C95" s="54" t="s">
        <v>8</v>
      </c>
      <c r="D95" s="54" t="s">
        <v>62</v>
      </c>
      <c r="E95" s="55">
        <v>365</v>
      </c>
      <c r="F95" s="55">
        <f>E95*3</f>
        <v>1095</v>
      </c>
      <c r="G95" s="163">
        <f t="shared" si="4"/>
        <v>7.6923076923076927E-3</v>
      </c>
      <c r="H95" s="70"/>
      <c r="I95" s="171">
        <f>G95</f>
        <v>7.6923076923076927E-3</v>
      </c>
      <c r="J95" s="70"/>
    </row>
    <row r="96" spans="1:10" ht="22.8" customHeight="1" x14ac:dyDescent="0.4">
      <c r="A96" s="33">
        <v>3</v>
      </c>
      <c r="B96" s="79" t="s">
        <v>286</v>
      </c>
      <c r="C96" s="54" t="s">
        <v>8</v>
      </c>
      <c r="D96" s="54" t="s">
        <v>63</v>
      </c>
      <c r="E96" s="54">
        <v>365</v>
      </c>
      <c r="F96" s="55">
        <f>E96*180</f>
        <v>65700</v>
      </c>
      <c r="G96" s="163">
        <f t="shared" si="4"/>
        <v>0.46153846153846156</v>
      </c>
      <c r="H96" s="70"/>
      <c r="I96" s="171">
        <f>G96</f>
        <v>0.46153846153846156</v>
      </c>
      <c r="J96" s="70"/>
    </row>
    <row r="97" spans="1:10" ht="22.8" customHeight="1" x14ac:dyDescent="0.4">
      <c r="A97" s="33">
        <v>4</v>
      </c>
      <c r="B97" s="79" t="s">
        <v>64</v>
      </c>
      <c r="C97" s="54" t="s">
        <v>8</v>
      </c>
      <c r="D97" s="54" t="s">
        <v>65</v>
      </c>
      <c r="E97" s="54">
        <v>10</v>
      </c>
      <c r="F97" s="54">
        <v>600</v>
      </c>
      <c r="G97" s="163">
        <f t="shared" si="4"/>
        <v>4.2149631190727078E-3</v>
      </c>
      <c r="H97" s="70"/>
      <c r="I97" s="171">
        <f>G97</f>
        <v>4.2149631190727078E-3</v>
      </c>
      <c r="J97" s="70"/>
    </row>
    <row r="98" spans="1:10" ht="22.8" customHeight="1" x14ac:dyDescent="0.4">
      <c r="A98" s="25">
        <v>5</v>
      </c>
      <c r="B98" s="130" t="s">
        <v>67</v>
      </c>
      <c r="C98" s="122" t="s">
        <v>8</v>
      </c>
      <c r="D98" s="122" t="s">
        <v>65</v>
      </c>
      <c r="E98" s="122">
        <v>600</v>
      </c>
      <c r="F98" s="48">
        <f>E98*60</f>
        <v>36000</v>
      </c>
      <c r="G98" s="136">
        <f t="shared" si="4"/>
        <v>0.25289778714436251</v>
      </c>
      <c r="H98" s="10"/>
      <c r="I98" s="172">
        <f>G98</f>
        <v>0.25289778714436251</v>
      </c>
      <c r="J98" s="10"/>
    </row>
    <row r="99" spans="1:10" ht="21" x14ac:dyDescent="0.4">
      <c r="A99" s="31">
        <v>6</v>
      </c>
      <c r="B99" s="43" t="s">
        <v>370</v>
      </c>
      <c r="C99" s="123" t="s">
        <v>8</v>
      </c>
      <c r="D99" s="123" t="s">
        <v>65</v>
      </c>
      <c r="E99" s="126">
        <v>10</v>
      </c>
      <c r="F99" s="123">
        <f>E99*60</f>
        <v>600</v>
      </c>
      <c r="G99" s="135">
        <f t="shared" si="4"/>
        <v>4.2149631190727078E-3</v>
      </c>
      <c r="H99" s="4"/>
      <c r="I99" s="170">
        <f>G99</f>
        <v>4.2149631190727078E-3</v>
      </c>
      <c r="J99" s="4"/>
    </row>
    <row r="100" spans="1:10" ht="21" x14ac:dyDescent="0.4">
      <c r="A100" s="32"/>
      <c r="B100" s="45" t="s">
        <v>369</v>
      </c>
      <c r="C100" s="124"/>
      <c r="D100" s="124"/>
      <c r="E100" s="124"/>
      <c r="F100" s="124"/>
      <c r="G100" s="124"/>
      <c r="H100" s="13"/>
      <c r="I100" s="13"/>
      <c r="J100" s="13"/>
    </row>
    <row r="101" spans="1:10" ht="21" x14ac:dyDescent="0.4">
      <c r="A101" s="31">
        <v>7</v>
      </c>
      <c r="B101" s="43" t="s">
        <v>288</v>
      </c>
      <c r="C101" s="239" t="s">
        <v>8</v>
      </c>
      <c r="D101" s="239" t="s">
        <v>51</v>
      </c>
      <c r="E101" s="239">
        <v>365</v>
      </c>
      <c r="F101" s="240">
        <f>E101*30</f>
        <v>10950</v>
      </c>
      <c r="G101" s="235">
        <f>F101/142350</f>
        <v>7.6923076923076927E-2</v>
      </c>
      <c r="H101" s="235">
        <f>G101</f>
        <v>7.6923076923076927E-2</v>
      </c>
      <c r="I101" s="4"/>
      <c r="J101" s="4"/>
    </row>
    <row r="102" spans="1:10" ht="21" x14ac:dyDescent="0.4">
      <c r="A102" s="32"/>
      <c r="B102" s="45" t="s">
        <v>289</v>
      </c>
      <c r="C102" s="237"/>
      <c r="D102" s="237"/>
      <c r="E102" s="237"/>
      <c r="F102" s="241"/>
      <c r="G102" s="236"/>
      <c r="H102" s="237"/>
      <c r="I102" s="13"/>
      <c r="J102" s="13"/>
    </row>
    <row r="103" spans="1:10" ht="21" x14ac:dyDescent="0.4">
      <c r="A103" s="31">
        <v>8</v>
      </c>
      <c r="B103" s="43" t="s">
        <v>290</v>
      </c>
      <c r="C103" s="239" t="s">
        <v>8</v>
      </c>
      <c r="D103" s="239" t="s">
        <v>52</v>
      </c>
      <c r="E103" s="239">
        <v>15</v>
      </c>
      <c r="F103" s="240">
        <f>E103*10</f>
        <v>150</v>
      </c>
      <c r="G103" s="242">
        <f>F103/142350</f>
        <v>1.053740779768177E-3</v>
      </c>
      <c r="H103" s="253"/>
      <c r="I103" s="242">
        <f>G103</f>
        <v>1.053740779768177E-3</v>
      </c>
      <c r="J103" s="4"/>
    </row>
    <row r="104" spans="1:10" ht="21" x14ac:dyDescent="0.4">
      <c r="A104" s="32"/>
      <c r="B104" s="129" t="s">
        <v>93</v>
      </c>
      <c r="C104" s="237"/>
      <c r="D104" s="237"/>
      <c r="E104" s="237"/>
      <c r="F104" s="241"/>
      <c r="G104" s="243"/>
      <c r="H104" s="254"/>
      <c r="I104" s="237"/>
      <c r="J104" s="13"/>
    </row>
    <row r="105" spans="1:10" ht="21" x14ac:dyDescent="0.4">
      <c r="A105" s="25">
        <v>9</v>
      </c>
      <c r="B105" s="46" t="s">
        <v>334</v>
      </c>
      <c r="C105" s="122" t="s">
        <v>8</v>
      </c>
      <c r="D105" s="123" t="s">
        <v>247</v>
      </c>
      <c r="E105" s="239">
        <v>365</v>
      </c>
      <c r="F105" s="240">
        <f>E105*3120</f>
        <v>1138800</v>
      </c>
      <c r="G105" s="242">
        <f>F105/142350</f>
        <v>8</v>
      </c>
      <c r="H105" s="99"/>
      <c r="I105" s="242">
        <v>3</v>
      </c>
      <c r="J105" s="242">
        <v>5</v>
      </c>
    </row>
    <row r="106" spans="1:10" ht="21" x14ac:dyDescent="0.4">
      <c r="A106" s="32"/>
      <c r="B106" s="45"/>
      <c r="C106" s="124"/>
      <c r="D106" s="141" t="s">
        <v>268</v>
      </c>
      <c r="E106" s="266"/>
      <c r="F106" s="241"/>
      <c r="G106" s="243"/>
      <c r="H106" s="13"/>
      <c r="I106" s="237"/>
      <c r="J106" s="237"/>
    </row>
    <row r="107" spans="1:10" ht="21" x14ac:dyDescent="0.4">
      <c r="A107" s="117"/>
      <c r="B107" s="173"/>
      <c r="C107" s="149"/>
      <c r="D107" s="113"/>
      <c r="E107" s="150"/>
      <c r="F107" s="174">
        <f>SUM(F94:F106)</f>
        <v>1264845</v>
      </c>
      <c r="G107" s="175">
        <f t="shared" ref="G107:J107" si="5">SUM(G94:G106)</f>
        <v>8.8854583772391997</v>
      </c>
      <c r="H107" s="175">
        <f t="shared" si="5"/>
        <v>0.15384615384615385</v>
      </c>
      <c r="I107" s="175">
        <f t="shared" si="5"/>
        <v>3.7316122233930455</v>
      </c>
      <c r="J107" s="175">
        <f t="shared" si="5"/>
        <v>5</v>
      </c>
    </row>
    <row r="108" spans="1:10" ht="21" x14ac:dyDescent="0.4">
      <c r="A108" s="208"/>
      <c r="B108" s="173"/>
      <c r="C108" s="149"/>
      <c r="D108" s="203"/>
      <c r="E108" s="150"/>
      <c r="F108" s="174"/>
      <c r="G108" s="175"/>
      <c r="H108" s="175"/>
      <c r="I108" s="175"/>
      <c r="J108" s="175"/>
    </row>
    <row r="109" spans="1:10" ht="21" x14ac:dyDescent="0.4">
      <c r="A109" s="244" t="s">
        <v>14</v>
      </c>
      <c r="B109" s="244"/>
      <c r="C109" s="244"/>
      <c r="D109" s="244"/>
      <c r="E109" s="244"/>
      <c r="F109" s="244"/>
      <c r="G109" s="244"/>
      <c r="H109" s="244"/>
      <c r="I109" s="244"/>
      <c r="J109" s="244"/>
    </row>
    <row r="110" spans="1:10" ht="9.75" customHeight="1" x14ac:dyDescent="0.3"/>
    <row r="111" spans="1:10" ht="21" x14ac:dyDescent="0.4">
      <c r="A111" s="231" t="s">
        <v>10</v>
      </c>
      <c r="B111" s="231"/>
      <c r="C111" s="231"/>
      <c r="D111" s="231"/>
      <c r="E111" s="231"/>
      <c r="F111" s="231"/>
      <c r="G111" s="231"/>
    </row>
    <row r="112" spans="1:10" ht="21" x14ac:dyDescent="0.4">
      <c r="A112" s="3" t="s">
        <v>11</v>
      </c>
      <c r="B112" s="114"/>
      <c r="C112" s="114"/>
      <c r="D112" s="114"/>
      <c r="E112" s="114"/>
      <c r="F112" s="114"/>
      <c r="G112" s="114"/>
    </row>
    <row r="113" spans="1:10" ht="21" x14ac:dyDescent="0.4">
      <c r="A113" s="233" t="s">
        <v>40</v>
      </c>
      <c r="B113" s="233"/>
      <c r="C113" s="233"/>
      <c r="D113" s="233"/>
      <c r="E113" s="233"/>
      <c r="F113" s="114"/>
      <c r="G113" s="114"/>
    </row>
    <row r="114" spans="1:10" ht="21" x14ac:dyDescent="0.4">
      <c r="A114" s="114" t="s">
        <v>317</v>
      </c>
      <c r="B114" s="114"/>
      <c r="C114" s="114"/>
      <c r="D114" s="114"/>
      <c r="E114" s="114"/>
      <c r="F114" s="114"/>
      <c r="G114" s="114"/>
    </row>
    <row r="115" spans="1:10" ht="21" x14ac:dyDescent="0.4">
      <c r="A115" s="245" t="s">
        <v>5</v>
      </c>
      <c r="B115" s="245" t="s">
        <v>6</v>
      </c>
      <c r="C115" s="248" t="s">
        <v>7</v>
      </c>
      <c r="D115" s="121">
        <v>1</v>
      </c>
      <c r="E115" s="115">
        <v>2</v>
      </c>
      <c r="F115" s="115">
        <v>3</v>
      </c>
      <c r="G115" s="118">
        <v>4</v>
      </c>
      <c r="H115" s="249">
        <v>5</v>
      </c>
      <c r="I115" s="249"/>
      <c r="J115" s="249"/>
    </row>
    <row r="116" spans="1:10" ht="21" x14ac:dyDescent="0.4">
      <c r="A116" s="246"/>
      <c r="B116" s="246"/>
      <c r="C116" s="246"/>
      <c r="D116" s="116" t="s">
        <v>15</v>
      </c>
      <c r="E116" s="116" t="s">
        <v>16</v>
      </c>
      <c r="F116" s="116" t="s">
        <v>17</v>
      </c>
      <c r="G116" s="119" t="s">
        <v>18</v>
      </c>
      <c r="H116" s="250" t="s">
        <v>19</v>
      </c>
      <c r="I116" s="250"/>
      <c r="J116" s="250"/>
    </row>
    <row r="117" spans="1:10" ht="21" x14ac:dyDescent="0.4">
      <c r="A117" s="246"/>
      <c r="B117" s="246"/>
      <c r="C117" s="246"/>
      <c r="D117" s="116" t="s">
        <v>17</v>
      </c>
      <c r="E117" s="116" t="s">
        <v>20</v>
      </c>
      <c r="F117" s="116" t="s">
        <v>21</v>
      </c>
      <c r="G117" s="119" t="s">
        <v>22</v>
      </c>
      <c r="H117" s="250" t="s">
        <v>23</v>
      </c>
      <c r="I117" s="250"/>
      <c r="J117" s="250"/>
    </row>
    <row r="118" spans="1:10" ht="21" x14ac:dyDescent="0.4">
      <c r="A118" s="246"/>
      <c r="B118" s="246"/>
      <c r="C118" s="246"/>
      <c r="D118" s="116" t="s">
        <v>24</v>
      </c>
      <c r="E118" s="116"/>
      <c r="F118" s="116" t="s">
        <v>20</v>
      </c>
      <c r="G118" s="119" t="s">
        <v>25</v>
      </c>
      <c r="H118" s="251" t="s">
        <v>26</v>
      </c>
      <c r="I118" s="252" t="s">
        <v>27</v>
      </c>
      <c r="J118" s="115" t="s">
        <v>28</v>
      </c>
    </row>
    <row r="119" spans="1:10" ht="21" x14ac:dyDescent="0.4">
      <c r="A119" s="247"/>
      <c r="B119" s="247"/>
      <c r="C119" s="247"/>
      <c r="D119" s="23" t="s">
        <v>29</v>
      </c>
      <c r="E119" s="23"/>
      <c r="F119" s="23" t="s">
        <v>30</v>
      </c>
      <c r="G119" s="120" t="s">
        <v>287</v>
      </c>
      <c r="H119" s="251"/>
      <c r="I119" s="252"/>
      <c r="J119" s="23" t="s">
        <v>32</v>
      </c>
    </row>
    <row r="120" spans="1:10" ht="21" x14ac:dyDescent="0.4">
      <c r="A120" s="25">
        <v>10</v>
      </c>
      <c r="B120" s="46" t="s">
        <v>218</v>
      </c>
      <c r="C120" s="122" t="s">
        <v>8</v>
      </c>
      <c r="D120" s="123" t="s">
        <v>66</v>
      </c>
      <c r="E120" s="239">
        <v>365</v>
      </c>
      <c r="F120" s="48">
        <f>E120*600</f>
        <v>219000</v>
      </c>
      <c r="G120" s="136">
        <f>F120/142350</f>
        <v>1.5384615384615385</v>
      </c>
      <c r="H120" s="10"/>
      <c r="I120" s="172">
        <f>G120</f>
        <v>1.5384615384615385</v>
      </c>
      <c r="J120" s="10"/>
    </row>
    <row r="121" spans="1:10" ht="21" x14ac:dyDescent="0.4">
      <c r="A121" s="25"/>
      <c r="B121" s="46" t="s">
        <v>57</v>
      </c>
      <c r="C121" s="122"/>
      <c r="D121" s="143" t="s">
        <v>291</v>
      </c>
      <c r="E121" s="266"/>
      <c r="F121" s="124"/>
      <c r="G121" s="124"/>
      <c r="H121" s="13"/>
      <c r="I121" s="13"/>
      <c r="J121" s="13"/>
    </row>
    <row r="122" spans="1:10" ht="21" x14ac:dyDescent="0.4">
      <c r="A122" s="31">
        <v>11</v>
      </c>
      <c r="B122" s="43" t="s">
        <v>368</v>
      </c>
      <c r="C122" s="123" t="s">
        <v>44</v>
      </c>
      <c r="D122" s="123" t="s">
        <v>262</v>
      </c>
      <c r="E122" s="239">
        <v>365</v>
      </c>
      <c r="F122" s="48">
        <f>E122*8640</f>
        <v>3153600</v>
      </c>
      <c r="G122" s="136">
        <f>F122/142350</f>
        <v>22.153846153846153</v>
      </c>
      <c r="H122" s="10"/>
      <c r="I122" s="172">
        <f>G122</f>
        <v>22.153846153846153</v>
      </c>
      <c r="J122" s="10"/>
    </row>
    <row r="123" spans="1:10" ht="21" x14ac:dyDescent="0.4">
      <c r="A123" s="32"/>
      <c r="B123" s="45"/>
      <c r="C123" s="124"/>
      <c r="D123" s="143" t="s">
        <v>292</v>
      </c>
      <c r="E123" s="266"/>
      <c r="F123" s="124"/>
      <c r="G123" s="124"/>
      <c r="H123" s="58"/>
      <c r="I123" s="13"/>
      <c r="J123" s="13"/>
    </row>
    <row r="124" spans="1:10" ht="21" x14ac:dyDescent="0.4">
      <c r="A124" s="25">
        <v>12</v>
      </c>
      <c r="B124" s="46" t="s">
        <v>230</v>
      </c>
      <c r="C124" s="255" t="s">
        <v>8</v>
      </c>
      <c r="D124" s="123" t="s">
        <v>264</v>
      </c>
      <c r="E124" s="255">
        <v>20</v>
      </c>
      <c r="F124" s="126">
        <f>E124*9000</f>
        <v>180000</v>
      </c>
      <c r="G124" s="136">
        <f>F124/142350</f>
        <v>1.2644889357218125</v>
      </c>
      <c r="H124" s="10"/>
      <c r="I124" s="172">
        <f>G124</f>
        <v>1.2644889357218125</v>
      </c>
      <c r="J124" s="10"/>
    </row>
    <row r="125" spans="1:10" ht="21" x14ac:dyDescent="0.4">
      <c r="A125" s="32"/>
      <c r="B125" s="45"/>
      <c r="C125" s="237"/>
      <c r="D125" s="143" t="s">
        <v>293</v>
      </c>
      <c r="E125" s="237"/>
      <c r="F125" s="124"/>
      <c r="G125" s="124"/>
      <c r="H125" s="58"/>
      <c r="I125" s="13"/>
      <c r="J125" s="13"/>
    </row>
    <row r="126" spans="1:10" ht="21" x14ac:dyDescent="0.4">
      <c r="A126" s="31">
        <v>13</v>
      </c>
      <c r="B126" s="43" t="s">
        <v>220</v>
      </c>
      <c r="C126" s="239" t="s">
        <v>44</v>
      </c>
      <c r="D126" s="123" t="s">
        <v>89</v>
      </c>
      <c r="E126" s="239">
        <v>30</v>
      </c>
      <c r="F126" s="126">
        <f>E126*1080</f>
        <v>32400</v>
      </c>
      <c r="G126" s="135">
        <f>F126/142350</f>
        <v>0.22760800842992623</v>
      </c>
      <c r="H126" s="4"/>
      <c r="I126" s="170">
        <f>G126</f>
        <v>0.22760800842992623</v>
      </c>
      <c r="J126" s="4"/>
    </row>
    <row r="127" spans="1:10" ht="21" x14ac:dyDescent="0.4">
      <c r="A127" s="32"/>
      <c r="B127" s="45"/>
      <c r="C127" s="237"/>
      <c r="D127" s="143" t="s">
        <v>294</v>
      </c>
      <c r="E127" s="237"/>
      <c r="F127" s="124"/>
      <c r="G127" s="124"/>
      <c r="H127" s="13"/>
      <c r="I127" s="13"/>
      <c r="J127" s="13"/>
    </row>
    <row r="128" spans="1:10" ht="21" x14ac:dyDescent="0.4">
      <c r="A128" s="131">
        <v>14</v>
      </c>
      <c r="B128" s="46" t="s">
        <v>221</v>
      </c>
      <c r="C128" s="239" t="s">
        <v>44</v>
      </c>
      <c r="D128" s="123" t="s">
        <v>267</v>
      </c>
      <c r="E128" s="239">
        <v>7</v>
      </c>
      <c r="F128" s="48">
        <f>E128*9720</f>
        <v>68040</v>
      </c>
      <c r="G128" s="136">
        <f>F128/142350</f>
        <v>0.47797681770284511</v>
      </c>
      <c r="H128" s="172">
        <f>G128</f>
        <v>0.47797681770284511</v>
      </c>
      <c r="I128" s="10"/>
      <c r="J128" s="10"/>
    </row>
    <row r="129" spans="1:10" ht="21" x14ac:dyDescent="0.4">
      <c r="A129" s="50"/>
      <c r="B129" s="45"/>
      <c r="C129" s="237"/>
      <c r="D129" s="141" t="s">
        <v>266</v>
      </c>
      <c r="E129" s="237"/>
      <c r="F129" s="124"/>
      <c r="G129" s="124"/>
      <c r="H129" s="13"/>
      <c r="I129" s="13"/>
      <c r="J129" s="13"/>
    </row>
    <row r="130" spans="1:10" ht="21" x14ac:dyDescent="0.4">
      <c r="A130" s="31">
        <v>15</v>
      </c>
      <c r="B130" s="43" t="s">
        <v>231</v>
      </c>
      <c r="C130" s="51" t="s">
        <v>8</v>
      </c>
      <c r="D130" s="123" t="s">
        <v>247</v>
      </c>
      <c r="E130" s="239">
        <v>4</v>
      </c>
      <c r="F130" s="126">
        <f>E130*3120</f>
        <v>12480</v>
      </c>
      <c r="G130" s="135">
        <f>F130/142350</f>
        <v>8.7671232876712329E-2</v>
      </c>
      <c r="H130" s="59"/>
      <c r="I130" s="170">
        <f>G130</f>
        <v>8.7671232876712329E-2</v>
      </c>
      <c r="J130" s="4"/>
    </row>
    <row r="131" spans="1:10" ht="21" x14ac:dyDescent="0.4">
      <c r="A131" s="32"/>
      <c r="B131" s="45"/>
      <c r="C131" s="47"/>
      <c r="D131" s="141" t="s">
        <v>268</v>
      </c>
      <c r="E131" s="266"/>
      <c r="F131" s="165">
        <f>SUM(F120:F130)</f>
        <v>3665520</v>
      </c>
      <c r="G131" s="169">
        <f t="shared" ref="G131:J131" si="6">SUM(G120:G130)</f>
        <v>25.750052687038988</v>
      </c>
      <c r="H131" s="169">
        <f t="shared" si="6"/>
        <v>0.47797681770284511</v>
      </c>
      <c r="I131" s="169">
        <f t="shared" si="6"/>
        <v>25.272075869336142</v>
      </c>
      <c r="J131" s="169">
        <f t="shared" si="6"/>
        <v>0</v>
      </c>
    </row>
    <row r="132" spans="1:10" s="16" customFormat="1" ht="24.75" customHeight="1" x14ac:dyDescent="0.4">
      <c r="A132" s="176"/>
      <c r="B132" s="176"/>
      <c r="C132" s="176"/>
      <c r="D132" s="176"/>
      <c r="E132" s="176"/>
      <c r="F132" s="177">
        <f>F107+F131</f>
        <v>4930365</v>
      </c>
      <c r="G132" s="178">
        <f>G107+G131</f>
        <v>34.635511064278191</v>
      </c>
      <c r="H132" s="178">
        <f>H107+H131</f>
        <v>0.63182297154899891</v>
      </c>
      <c r="I132" s="178">
        <f>I107+I131</f>
        <v>29.003688092729188</v>
      </c>
      <c r="J132" s="178">
        <f>J107+J131</f>
        <v>5</v>
      </c>
    </row>
    <row r="133" spans="1:10" s="151" customFormat="1" ht="21" x14ac:dyDescent="0.4">
      <c r="A133" s="117"/>
      <c r="B133" s="52"/>
      <c r="C133" s="113"/>
      <c r="D133" s="113"/>
      <c r="E133" s="113"/>
      <c r="F133" s="113"/>
      <c r="G133" s="113"/>
      <c r="H133" s="9"/>
      <c r="I133" s="9"/>
      <c r="J133" s="9"/>
    </row>
    <row r="134" spans="1:10" s="151" customFormat="1" ht="21" x14ac:dyDescent="0.4">
      <c r="A134" s="117"/>
      <c r="B134" s="52"/>
      <c r="C134" s="113"/>
      <c r="D134" s="113"/>
      <c r="E134" s="113"/>
      <c r="F134" s="113"/>
      <c r="G134" s="113"/>
      <c r="H134" s="9"/>
      <c r="I134" s="9"/>
      <c r="J134" s="9"/>
    </row>
    <row r="135" spans="1:10" s="151" customFormat="1" ht="21" x14ac:dyDescent="0.4">
      <c r="A135" s="208"/>
      <c r="B135" s="52"/>
      <c r="C135" s="203"/>
      <c r="D135" s="203"/>
      <c r="E135" s="203"/>
      <c r="F135" s="203"/>
      <c r="G135" s="203"/>
      <c r="H135" s="9"/>
      <c r="I135" s="9"/>
      <c r="J135" s="9"/>
    </row>
    <row r="136" spans="1:10" ht="21" x14ac:dyDescent="0.4">
      <c r="A136" s="244" t="s">
        <v>14</v>
      </c>
      <c r="B136" s="244"/>
      <c r="C136" s="244"/>
      <c r="D136" s="244"/>
      <c r="E136" s="244"/>
      <c r="F136" s="244"/>
      <c r="G136" s="244"/>
      <c r="H136" s="244"/>
      <c r="I136" s="244"/>
      <c r="J136" s="244"/>
    </row>
    <row r="138" spans="1:10" ht="21" x14ac:dyDescent="0.4">
      <c r="A138" s="231" t="s">
        <v>10</v>
      </c>
      <c r="B138" s="231"/>
      <c r="C138" s="231"/>
      <c r="D138" s="231"/>
      <c r="E138" s="231"/>
      <c r="F138" s="231"/>
      <c r="G138" s="231"/>
    </row>
    <row r="139" spans="1:10" ht="21" x14ac:dyDescent="0.4">
      <c r="A139" s="3" t="s">
        <v>11</v>
      </c>
      <c r="B139" s="114"/>
      <c r="C139" s="114"/>
      <c r="D139" s="114"/>
      <c r="E139" s="114"/>
      <c r="F139" s="114"/>
      <c r="G139" s="114"/>
    </row>
    <row r="140" spans="1:10" ht="21" x14ac:dyDescent="0.4">
      <c r="A140" s="233" t="s">
        <v>40</v>
      </c>
      <c r="B140" s="233"/>
      <c r="C140" s="233"/>
      <c r="D140" s="233"/>
      <c r="E140" s="233"/>
      <c r="F140" s="114"/>
      <c r="G140" s="114"/>
    </row>
    <row r="141" spans="1:10" ht="21" x14ac:dyDescent="0.4">
      <c r="A141" s="114" t="s">
        <v>319</v>
      </c>
      <c r="B141" s="114"/>
      <c r="C141" s="114"/>
      <c r="D141" s="114"/>
      <c r="E141" s="114"/>
      <c r="F141" s="114"/>
      <c r="G141" s="114"/>
    </row>
    <row r="142" spans="1:10" ht="21" x14ac:dyDescent="0.4">
      <c r="A142" s="245" t="s">
        <v>5</v>
      </c>
      <c r="B142" s="245" t="s">
        <v>6</v>
      </c>
      <c r="C142" s="248" t="s">
        <v>7</v>
      </c>
      <c r="D142" s="121">
        <v>1</v>
      </c>
      <c r="E142" s="115">
        <v>2</v>
      </c>
      <c r="F142" s="115">
        <v>3</v>
      </c>
      <c r="G142" s="118">
        <v>4</v>
      </c>
      <c r="H142" s="249">
        <v>5</v>
      </c>
      <c r="I142" s="249"/>
      <c r="J142" s="249"/>
    </row>
    <row r="143" spans="1:10" ht="21" x14ac:dyDescent="0.4">
      <c r="A143" s="246"/>
      <c r="B143" s="246"/>
      <c r="C143" s="246"/>
      <c r="D143" s="116" t="s">
        <v>15</v>
      </c>
      <c r="E143" s="116" t="s">
        <v>16</v>
      </c>
      <c r="F143" s="116" t="s">
        <v>17</v>
      </c>
      <c r="G143" s="119" t="s">
        <v>18</v>
      </c>
      <c r="H143" s="250" t="s">
        <v>19</v>
      </c>
      <c r="I143" s="250"/>
      <c r="J143" s="250"/>
    </row>
    <row r="144" spans="1:10" ht="21" x14ac:dyDescent="0.4">
      <c r="A144" s="246"/>
      <c r="B144" s="246"/>
      <c r="C144" s="246"/>
      <c r="D144" s="116" t="s">
        <v>17</v>
      </c>
      <c r="E144" s="116" t="s">
        <v>20</v>
      </c>
      <c r="F144" s="116" t="s">
        <v>21</v>
      </c>
      <c r="G144" s="119" t="s">
        <v>22</v>
      </c>
      <c r="H144" s="250" t="s">
        <v>23</v>
      </c>
      <c r="I144" s="250"/>
      <c r="J144" s="250"/>
    </row>
    <row r="145" spans="1:10" ht="21" x14ac:dyDescent="0.4">
      <c r="A145" s="246"/>
      <c r="B145" s="246"/>
      <c r="C145" s="246"/>
      <c r="D145" s="116" t="s">
        <v>24</v>
      </c>
      <c r="E145" s="116"/>
      <c r="F145" s="116" t="s">
        <v>20</v>
      </c>
      <c r="G145" s="119" t="s">
        <v>25</v>
      </c>
      <c r="H145" s="251" t="s">
        <v>26</v>
      </c>
      <c r="I145" s="252" t="s">
        <v>27</v>
      </c>
      <c r="J145" s="115" t="s">
        <v>28</v>
      </c>
    </row>
    <row r="146" spans="1:10" ht="21" x14ac:dyDescent="0.4">
      <c r="A146" s="247"/>
      <c r="B146" s="247"/>
      <c r="C146" s="247"/>
      <c r="D146" s="23" t="s">
        <v>29</v>
      </c>
      <c r="E146" s="23"/>
      <c r="F146" s="23" t="s">
        <v>30</v>
      </c>
      <c r="G146" s="120" t="s">
        <v>296</v>
      </c>
      <c r="H146" s="251"/>
      <c r="I146" s="252"/>
      <c r="J146" s="23" t="s">
        <v>32</v>
      </c>
    </row>
    <row r="147" spans="1:10" ht="21" x14ac:dyDescent="0.4">
      <c r="A147" s="31">
        <v>1</v>
      </c>
      <c r="B147" s="62" t="s">
        <v>68</v>
      </c>
      <c r="C147" s="123" t="s">
        <v>8</v>
      </c>
      <c r="D147" s="123" t="s">
        <v>52</v>
      </c>
      <c r="E147" s="126" t="s">
        <v>69</v>
      </c>
      <c r="F147" s="126">
        <f>5*10</f>
        <v>50</v>
      </c>
      <c r="G147" s="179">
        <f>F147/121680</f>
        <v>4.1091387245233401E-4</v>
      </c>
      <c r="H147" s="98">
        <f>G147</f>
        <v>4.1091387245233401E-4</v>
      </c>
      <c r="I147" s="4"/>
      <c r="J147" s="4"/>
    </row>
    <row r="148" spans="1:10" ht="21" x14ac:dyDescent="0.4">
      <c r="A148" s="32"/>
      <c r="B148" s="63"/>
      <c r="C148" s="124"/>
      <c r="D148" s="124"/>
      <c r="E148" s="127"/>
      <c r="F148" s="127"/>
      <c r="G148" s="180"/>
      <c r="H148" s="13"/>
      <c r="I148" s="13"/>
      <c r="J148" s="13"/>
    </row>
    <row r="149" spans="1:10" ht="21" x14ac:dyDescent="0.4">
      <c r="A149" s="25">
        <v>2</v>
      </c>
      <c r="B149" s="46" t="s">
        <v>70</v>
      </c>
      <c r="C149" s="122" t="s">
        <v>8</v>
      </c>
      <c r="D149" s="122" t="s">
        <v>52</v>
      </c>
      <c r="E149" s="122" t="s">
        <v>71</v>
      </c>
      <c r="F149" s="122">
        <f>5*10</f>
        <v>50</v>
      </c>
      <c r="G149" s="179">
        <f>F149/121680</f>
        <v>4.1091387245233401E-4</v>
      </c>
      <c r="H149" s="99">
        <f>G149</f>
        <v>4.1091387245233401E-4</v>
      </c>
      <c r="I149" s="10"/>
      <c r="J149" s="10"/>
    </row>
    <row r="150" spans="1:10" ht="21" x14ac:dyDescent="0.4">
      <c r="A150" s="32"/>
      <c r="B150" s="45"/>
      <c r="C150" s="124"/>
      <c r="D150" s="124"/>
      <c r="E150" s="124"/>
      <c r="F150" s="124"/>
      <c r="G150" s="180"/>
      <c r="H150" s="13"/>
      <c r="I150" s="13"/>
      <c r="J150" s="13"/>
    </row>
    <row r="151" spans="1:10" ht="21" x14ac:dyDescent="0.4">
      <c r="A151" s="31">
        <v>3</v>
      </c>
      <c r="B151" s="267" t="s">
        <v>72</v>
      </c>
      <c r="C151" s="239" t="s">
        <v>8</v>
      </c>
      <c r="D151" s="239" t="s">
        <v>52</v>
      </c>
      <c r="E151" s="239" t="s">
        <v>69</v>
      </c>
      <c r="F151" s="239">
        <f>5*10</f>
        <v>50</v>
      </c>
      <c r="G151" s="179">
        <f>F151/121680</f>
        <v>4.1091387245233401E-4</v>
      </c>
      <c r="H151" s="98">
        <f>G151</f>
        <v>4.1091387245233401E-4</v>
      </c>
      <c r="I151" s="4"/>
      <c r="J151" s="4"/>
    </row>
    <row r="152" spans="1:10" ht="21" x14ac:dyDescent="0.4">
      <c r="A152" s="32"/>
      <c r="B152" s="268"/>
      <c r="C152" s="237"/>
      <c r="D152" s="237"/>
      <c r="E152" s="237"/>
      <c r="F152" s="237"/>
      <c r="G152" s="180"/>
      <c r="H152" s="13"/>
      <c r="I152" s="13"/>
      <c r="J152" s="13"/>
    </row>
    <row r="153" spans="1:10" ht="21" x14ac:dyDescent="0.4">
      <c r="A153" s="25">
        <v>4</v>
      </c>
      <c r="B153" s="46" t="s">
        <v>73</v>
      </c>
      <c r="C153" s="122" t="s">
        <v>8</v>
      </c>
      <c r="D153" s="122" t="s">
        <v>74</v>
      </c>
      <c r="E153" s="122" t="s">
        <v>69</v>
      </c>
      <c r="F153" s="48">
        <f>5*300</f>
        <v>1500</v>
      </c>
      <c r="G153" s="179">
        <f>F153/121680</f>
        <v>1.232741617357002E-2</v>
      </c>
      <c r="H153" s="99">
        <f>G153</f>
        <v>1.232741617357002E-2</v>
      </c>
      <c r="I153" s="10"/>
      <c r="J153" s="10"/>
    </row>
    <row r="154" spans="1:10" ht="21" x14ac:dyDescent="0.4">
      <c r="A154" s="32"/>
      <c r="B154" s="45"/>
      <c r="C154" s="124"/>
      <c r="D154" s="124"/>
      <c r="E154" s="124"/>
      <c r="F154" s="127"/>
      <c r="G154" s="180"/>
      <c r="H154" s="13"/>
      <c r="I154" s="13"/>
      <c r="J154" s="13"/>
    </row>
    <row r="155" spans="1:10" ht="21" x14ac:dyDescent="0.4">
      <c r="A155" s="31">
        <v>5</v>
      </c>
      <c r="B155" s="267" t="s">
        <v>75</v>
      </c>
      <c r="C155" s="239" t="s">
        <v>8</v>
      </c>
      <c r="D155" s="239" t="s">
        <v>52</v>
      </c>
      <c r="E155" s="239" t="s">
        <v>69</v>
      </c>
      <c r="F155" s="239">
        <f>5*10</f>
        <v>50</v>
      </c>
      <c r="G155" s="179">
        <f>F155/121680</f>
        <v>4.1091387245233401E-4</v>
      </c>
      <c r="H155" s="98">
        <f>G155</f>
        <v>4.1091387245233401E-4</v>
      </c>
      <c r="I155" s="4"/>
      <c r="J155" s="4"/>
    </row>
    <row r="156" spans="1:10" ht="21" x14ac:dyDescent="0.4">
      <c r="A156" s="32"/>
      <c r="B156" s="268"/>
      <c r="C156" s="237"/>
      <c r="D156" s="237"/>
      <c r="E156" s="237"/>
      <c r="F156" s="237"/>
      <c r="G156" s="180"/>
      <c r="H156" s="13"/>
      <c r="I156" s="13"/>
      <c r="J156" s="13"/>
    </row>
    <row r="157" spans="1:10" ht="21" x14ac:dyDescent="0.4">
      <c r="A157" s="25">
        <v>6</v>
      </c>
      <c r="B157" s="46" t="s">
        <v>76</v>
      </c>
      <c r="C157" s="122" t="s">
        <v>8</v>
      </c>
      <c r="D157" s="122" t="s">
        <v>74</v>
      </c>
      <c r="E157" s="122" t="s">
        <v>69</v>
      </c>
      <c r="F157" s="48">
        <f>5*300</f>
        <v>1500</v>
      </c>
      <c r="G157" s="179">
        <f>F157/121680</f>
        <v>1.232741617357002E-2</v>
      </c>
      <c r="H157" s="10"/>
      <c r="I157" s="99">
        <f>G157</f>
        <v>1.232741617357002E-2</v>
      </c>
      <c r="J157" s="10"/>
    </row>
    <row r="158" spans="1:10" ht="21" x14ac:dyDescent="0.4">
      <c r="A158" s="32"/>
      <c r="B158" s="45"/>
      <c r="C158" s="124"/>
      <c r="D158" s="124"/>
      <c r="E158" s="124"/>
      <c r="F158" s="127"/>
      <c r="G158" s="180"/>
      <c r="H158" s="13"/>
      <c r="I158" s="13"/>
      <c r="J158" s="13"/>
    </row>
    <row r="159" spans="1:10" ht="21" x14ac:dyDescent="0.4">
      <c r="A159" s="31">
        <v>7</v>
      </c>
      <c r="B159" s="43" t="s">
        <v>77</v>
      </c>
      <c r="C159" s="123" t="s">
        <v>8</v>
      </c>
      <c r="D159" s="123" t="s">
        <v>74</v>
      </c>
      <c r="E159" s="123" t="s">
        <v>78</v>
      </c>
      <c r="F159" s="123">
        <f>70*300</f>
        <v>21000</v>
      </c>
      <c r="G159" s="179">
        <f>F159/121680</f>
        <v>0.17258382642998027</v>
      </c>
      <c r="H159" s="4"/>
      <c r="I159" s="98">
        <f>G159</f>
        <v>0.17258382642998027</v>
      </c>
      <c r="J159" s="4"/>
    </row>
    <row r="160" spans="1:10" ht="21" x14ac:dyDescent="0.4">
      <c r="A160" s="32"/>
      <c r="B160" s="45"/>
      <c r="C160" s="124"/>
      <c r="D160" s="124"/>
      <c r="E160" s="124"/>
      <c r="F160" s="124"/>
      <c r="G160" s="180"/>
      <c r="H160" s="13"/>
      <c r="I160" s="13"/>
      <c r="J160" s="13"/>
    </row>
    <row r="161" spans="1:10" ht="21" x14ac:dyDescent="0.4">
      <c r="A161" s="31">
        <v>8</v>
      </c>
      <c r="B161" s="64" t="s">
        <v>79</v>
      </c>
      <c r="C161" s="123" t="s">
        <v>8</v>
      </c>
      <c r="D161" s="123" t="s">
        <v>61</v>
      </c>
      <c r="E161" s="123" t="s">
        <v>69</v>
      </c>
      <c r="F161" s="123">
        <f>5*120</f>
        <v>600</v>
      </c>
      <c r="G161" s="179">
        <f>F161/121680</f>
        <v>4.9309664694280079E-3</v>
      </c>
      <c r="H161" s="4"/>
      <c r="I161" s="98">
        <f>G161</f>
        <v>4.9309664694280079E-3</v>
      </c>
      <c r="J161" s="4"/>
    </row>
    <row r="162" spans="1:10" ht="21" x14ac:dyDescent="0.4">
      <c r="A162" s="32"/>
      <c r="B162" s="65"/>
      <c r="C162" s="124"/>
      <c r="D162" s="124"/>
      <c r="E162" s="124"/>
      <c r="F162" s="165">
        <f>SUM(F147:F161)</f>
        <v>24800</v>
      </c>
      <c r="G162" s="169">
        <f t="shared" ref="G162:J162" si="7">SUM(G147:G161)</f>
        <v>0.20381328073635765</v>
      </c>
      <c r="H162" s="169">
        <f t="shared" si="7"/>
        <v>1.3971071663379355E-2</v>
      </c>
      <c r="I162" s="169">
        <f t="shared" si="7"/>
        <v>0.1898422090729783</v>
      </c>
      <c r="J162" s="169">
        <f t="shared" si="7"/>
        <v>0</v>
      </c>
    </row>
    <row r="163" spans="1:10" ht="21" x14ac:dyDescent="0.4">
      <c r="A163" s="244" t="s">
        <v>14</v>
      </c>
      <c r="B163" s="244"/>
      <c r="C163" s="244"/>
      <c r="D163" s="244"/>
      <c r="E163" s="244"/>
      <c r="F163" s="244"/>
      <c r="G163" s="244"/>
      <c r="H163" s="244"/>
      <c r="I163" s="244"/>
      <c r="J163" s="244"/>
    </row>
    <row r="165" spans="1:10" ht="21" x14ac:dyDescent="0.4">
      <c r="A165" s="231" t="s">
        <v>10</v>
      </c>
      <c r="B165" s="231"/>
      <c r="C165" s="231"/>
      <c r="D165" s="231"/>
      <c r="E165" s="231"/>
      <c r="F165" s="231"/>
      <c r="G165" s="231"/>
    </row>
    <row r="166" spans="1:10" ht="21" x14ac:dyDescent="0.4">
      <c r="A166" s="3" t="s">
        <v>11</v>
      </c>
      <c r="B166" s="114"/>
      <c r="C166" s="114"/>
      <c r="D166" s="114"/>
      <c r="E166" s="114"/>
      <c r="F166" s="114"/>
      <c r="G166" s="114"/>
    </row>
    <row r="167" spans="1:10" ht="21" x14ac:dyDescent="0.4">
      <c r="A167" s="233" t="s">
        <v>40</v>
      </c>
      <c r="B167" s="233"/>
      <c r="C167" s="233"/>
      <c r="D167" s="233"/>
      <c r="E167" s="233"/>
      <c r="F167" s="114"/>
      <c r="G167" s="114"/>
    </row>
    <row r="168" spans="1:10" ht="21" x14ac:dyDescent="0.4">
      <c r="A168" s="114" t="s">
        <v>319</v>
      </c>
      <c r="B168" s="114"/>
      <c r="C168" s="114"/>
      <c r="D168" s="114"/>
      <c r="E168" s="114"/>
      <c r="F168" s="114"/>
      <c r="G168" s="114"/>
    </row>
    <row r="169" spans="1:10" ht="21" x14ac:dyDescent="0.4">
      <c r="A169" s="245" t="s">
        <v>5</v>
      </c>
      <c r="B169" s="245" t="s">
        <v>6</v>
      </c>
      <c r="C169" s="248" t="s">
        <v>7</v>
      </c>
      <c r="D169" s="121">
        <v>1</v>
      </c>
      <c r="E169" s="115">
        <v>2</v>
      </c>
      <c r="F169" s="115">
        <v>3</v>
      </c>
      <c r="G169" s="118">
        <v>4</v>
      </c>
      <c r="H169" s="249">
        <v>5</v>
      </c>
      <c r="I169" s="249"/>
      <c r="J169" s="249"/>
    </row>
    <row r="170" spans="1:10" ht="21" x14ac:dyDescent="0.4">
      <c r="A170" s="246"/>
      <c r="B170" s="246"/>
      <c r="C170" s="246"/>
      <c r="D170" s="116" t="s">
        <v>15</v>
      </c>
      <c r="E170" s="116" t="s">
        <v>16</v>
      </c>
      <c r="F170" s="116" t="s">
        <v>17</v>
      </c>
      <c r="G170" s="119" t="s">
        <v>18</v>
      </c>
      <c r="H170" s="250" t="s">
        <v>19</v>
      </c>
      <c r="I170" s="250"/>
      <c r="J170" s="250"/>
    </row>
    <row r="171" spans="1:10" ht="21" x14ac:dyDescent="0.4">
      <c r="A171" s="246"/>
      <c r="B171" s="246"/>
      <c r="C171" s="246"/>
      <c r="D171" s="116" t="s">
        <v>17</v>
      </c>
      <c r="E171" s="116" t="s">
        <v>20</v>
      </c>
      <c r="F171" s="116" t="s">
        <v>21</v>
      </c>
      <c r="G171" s="119" t="s">
        <v>22</v>
      </c>
      <c r="H171" s="250" t="s">
        <v>23</v>
      </c>
      <c r="I171" s="250"/>
      <c r="J171" s="250"/>
    </row>
    <row r="172" spans="1:10" ht="21" x14ac:dyDescent="0.4">
      <c r="A172" s="246"/>
      <c r="B172" s="246"/>
      <c r="C172" s="246"/>
      <c r="D172" s="116" t="s">
        <v>24</v>
      </c>
      <c r="E172" s="116"/>
      <c r="F172" s="116" t="s">
        <v>20</v>
      </c>
      <c r="G172" s="119" t="s">
        <v>25</v>
      </c>
      <c r="H172" s="251" t="s">
        <v>26</v>
      </c>
      <c r="I172" s="252" t="s">
        <v>27</v>
      </c>
      <c r="J172" s="115" t="s">
        <v>28</v>
      </c>
    </row>
    <row r="173" spans="1:10" ht="21" x14ac:dyDescent="0.4">
      <c r="A173" s="247"/>
      <c r="B173" s="247"/>
      <c r="C173" s="247"/>
      <c r="D173" s="23" t="s">
        <v>29</v>
      </c>
      <c r="E173" s="23"/>
      <c r="F173" s="23" t="s">
        <v>30</v>
      </c>
      <c r="G173" s="120" t="s">
        <v>296</v>
      </c>
      <c r="H173" s="251"/>
      <c r="I173" s="252"/>
      <c r="J173" s="23" t="s">
        <v>32</v>
      </c>
    </row>
    <row r="174" spans="1:10" ht="21" x14ac:dyDescent="0.4">
      <c r="A174" s="25">
        <v>9</v>
      </c>
      <c r="B174" s="46" t="s">
        <v>80</v>
      </c>
      <c r="C174" s="122" t="s">
        <v>8</v>
      </c>
      <c r="D174" s="122" t="s">
        <v>298</v>
      </c>
      <c r="E174" s="122" t="s">
        <v>81</v>
      </c>
      <c r="F174" s="48">
        <f>300*100</f>
        <v>30000</v>
      </c>
      <c r="G174" s="136">
        <f>F174/121680</f>
        <v>0.2465483234714004</v>
      </c>
      <c r="H174" s="59"/>
      <c r="I174" s="181">
        <f>G174</f>
        <v>0.2465483234714004</v>
      </c>
      <c r="J174" s="10"/>
    </row>
    <row r="175" spans="1:10" ht="21" x14ac:dyDescent="0.4">
      <c r="A175" s="25"/>
      <c r="B175" s="46"/>
      <c r="C175" s="122"/>
      <c r="D175" s="139" t="s">
        <v>297</v>
      </c>
      <c r="E175" s="122"/>
      <c r="F175" s="48"/>
      <c r="G175" s="160"/>
      <c r="H175" s="58"/>
      <c r="I175" s="10"/>
      <c r="J175" s="10"/>
    </row>
    <row r="176" spans="1:10" ht="21" x14ac:dyDescent="0.4">
      <c r="A176" s="31">
        <v>10</v>
      </c>
      <c r="B176" s="43" t="s">
        <v>82</v>
      </c>
      <c r="C176" s="123" t="s">
        <v>8</v>
      </c>
      <c r="D176" s="123" t="s">
        <v>298</v>
      </c>
      <c r="E176" s="123" t="s">
        <v>81</v>
      </c>
      <c r="F176" s="126">
        <f>300*100</f>
        <v>30000</v>
      </c>
      <c r="G176" s="136">
        <f>F176/121680</f>
        <v>0.2465483234714004</v>
      </c>
      <c r="H176" s="10"/>
      <c r="I176" s="181">
        <f>G176</f>
        <v>0.2465483234714004</v>
      </c>
      <c r="J176" s="4"/>
    </row>
    <row r="177" spans="1:10" ht="21" x14ac:dyDescent="0.4">
      <c r="A177" s="32"/>
      <c r="B177" s="45"/>
      <c r="C177" s="124"/>
      <c r="D177" s="143" t="s">
        <v>297</v>
      </c>
      <c r="E177" s="124"/>
      <c r="F177" s="127"/>
      <c r="G177" s="160"/>
      <c r="H177" s="13"/>
      <c r="I177" s="58"/>
      <c r="J177" s="13"/>
    </row>
    <row r="178" spans="1:10" ht="21" x14ac:dyDescent="0.4">
      <c r="A178" s="25">
        <v>11</v>
      </c>
      <c r="B178" s="66" t="s">
        <v>83</v>
      </c>
      <c r="C178" s="122" t="s">
        <v>8</v>
      </c>
      <c r="D178" s="122" t="s">
        <v>300</v>
      </c>
      <c r="E178" s="122" t="s">
        <v>81</v>
      </c>
      <c r="F178" s="48">
        <f>1500*300</f>
        <v>450000</v>
      </c>
      <c r="G178" s="136">
        <f>F178/121680</f>
        <v>3.6982248520710059</v>
      </c>
      <c r="H178" s="10"/>
      <c r="I178" s="172">
        <f>G178</f>
        <v>3.6982248520710059</v>
      </c>
      <c r="J178" s="10"/>
    </row>
    <row r="179" spans="1:10" ht="21" x14ac:dyDescent="0.4">
      <c r="A179" s="27"/>
      <c r="B179" s="46"/>
      <c r="C179" s="122"/>
      <c r="D179" s="139" t="s">
        <v>299</v>
      </c>
      <c r="E179" s="122"/>
      <c r="F179" s="48"/>
      <c r="G179" s="160"/>
      <c r="H179" s="10"/>
      <c r="I179" s="10"/>
      <c r="J179" s="10"/>
    </row>
    <row r="180" spans="1:10" ht="21" x14ac:dyDescent="0.4">
      <c r="A180" s="31">
        <v>12</v>
      </c>
      <c r="B180" s="43" t="s">
        <v>84</v>
      </c>
      <c r="C180" s="123" t="s">
        <v>8</v>
      </c>
      <c r="D180" s="123" t="s">
        <v>74</v>
      </c>
      <c r="E180" s="126" t="s">
        <v>69</v>
      </c>
      <c r="F180" s="126">
        <f>300*5</f>
        <v>1500</v>
      </c>
      <c r="G180" s="136">
        <f>F180/121680</f>
        <v>1.232741617357002E-2</v>
      </c>
      <c r="H180" s="4"/>
      <c r="I180" s="170">
        <f>G180</f>
        <v>1.232741617357002E-2</v>
      </c>
      <c r="J180" s="4"/>
    </row>
    <row r="181" spans="1:10" ht="21" x14ac:dyDescent="0.4">
      <c r="A181" s="58"/>
      <c r="B181" s="45"/>
      <c r="C181" s="124"/>
      <c r="D181" s="124"/>
      <c r="E181" s="124"/>
      <c r="F181" s="165">
        <f>SUM(F174:F180)</f>
        <v>511500</v>
      </c>
      <c r="G181" s="169">
        <f t="shared" ref="G181:I181" si="8">SUM(G174:G180)</f>
        <v>4.2036489151873768</v>
      </c>
      <c r="H181" s="169">
        <f t="shared" si="8"/>
        <v>0</v>
      </c>
      <c r="I181" s="169">
        <f t="shared" si="8"/>
        <v>4.2036489151873768</v>
      </c>
      <c r="J181" s="13"/>
    </row>
    <row r="182" spans="1:10" ht="21" x14ac:dyDescent="0.4">
      <c r="A182" s="67"/>
      <c r="B182" s="68"/>
      <c r="C182" s="54"/>
      <c r="D182" s="69"/>
      <c r="E182" s="69"/>
      <c r="F182" s="183">
        <f>F162+F181</f>
        <v>536300</v>
      </c>
      <c r="G182" s="184">
        <f t="shared" ref="G182:I182" si="9">G162+G181</f>
        <v>4.4074621959237348</v>
      </c>
      <c r="H182" s="184">
        <f t="shared" si="9"/>
        <v>1.3971071663379355E-2</v>
      </c>
      <c r="I182" s="184">
        <f t="shared" si="9"/>
        <v>4.3934911242603549</v>
      </c>
      <c r="J182" s="163"/>
    </row>
    <row r="194" spans="1:10" ht="21" x14ac:dyDescent="0.4">
      <c r="A194" s="244" t="s">
        <v>14</v>
      </c>
      <c r="B194" s="244"/>
      <c r="C194" s="244"/>
      <c r="D194" s="244"/>
      <c r="E194" s="244"/>
      <c r="F194" s="244"/>
      <c r="G194" s="244"/>
      <c r="H194" s="244"/>
      <c r="I194" s="244"/>
      <c r="J194" s="244"/>
    </row>
    <row r="195" spans="1:10" ht="21" x14ac:dyDescent="0.4">
      <c r="A195" s="231" t="s">
        <v>10</v>
      </c>
      <c r="B195" s="231"/>
      <c r="C195" s="231"/>
      <c r="D195" s="231"/>
      <c r="E195" s="231"/>
      <c r="F195" s="231"/>
      <c r="G195" s="231"/>
    </row>
    <row r="196" spans="1:10" ht="21" x14ac:dyDescent="0.4">
      <c r="A196" s="3" t="s">
        <v>11</v>
      </c>
      <c r="B196" s="114"/>
      <c r="C196" s="114"/>
      <c r="D196" s="114"/>
      <c r="E196" s="114"/>
      <c r="F196" s="114"/>
      <c r="G196" s="114"/>
    </row>
    <row r="197" spans="1:10" ht="21" x14ac:dyDescent="0.4">
      <c r="A197" s="233" t="s">
        <v>40</v>
      </c>
      <c r="B197" s="233"/>
      <c r="C197" s="233"/>
      <c r="D197" s="233"/>
      <c r="E197" s="233"/>
      <c r="F197" s="114"/>
      <c r="G197" s="114"/>
    </row>
    <row r="198" spans="1:10" ht="21" x14ac:dyDescent="0.4">
      <c r="A198" s="114" t="s">
        <v>320</v>
      </c>
      <c r="B198" s="114"/>
      <c r="C198" s="114"/>
      <c r="D198" s="114"/>
      <c r="E198" s="114"/>
      <c r="F198" s="114"/>
      <c r="G198" s="114"/>
    </row>
    <row r="199" spans="1:10" ht="21" x14ac:dyDescent="0.4">
      <c r="A199" s="245" t="s">
        <v>5</v>
      </c>
      <c r="B199" s="245" t="s">
        <v>6</v>
      </c>
      <c r="C199" s="248" t="s">
        <v>7</v>
      </c>
      <c r="D199" s="121">
        <v>1</v>
      </c>
      <c r="E199" s="115">
        <v>2</v>
      </c>
      <c r="F199" s="115">
        <v>3</v>
      </c>
      <c r="G199" s="118">
        <v>4</v>
      </c>
      <c r="H199" s="249">
        <v>5</v>
      </c>
      <c r="I199" s="249"/>
      <c r="J199" s="249"/>
    </row>
    <row r="200" spans="1:10" ht="21" x14ac:dyDescent="0.4">
      <c r="A200" s="246"/>
      <c r="B200" s="246"/>
      <c r="C200" s="246"/>
      <c r="D200" s="116" t="s">
        <v>15</v>
      </c>
      <c r="E200" s="116" t="s">
        <v>16</v>
      </c>
      <c r="F200" s="116" t="s">
        <v>17</v>
      </c>
      <c r="G200" s="119" t="s">
        <v>18</v>
      </c>
      <c r="H200" s="250" t="s">
        <v>19</v>
      </c>
      <c r="I200" s="250"/>
      <c r="J200" s="250"/>
    </row>
    <row r="201" spans="1:10" ht="21" x14ac:dyDescent="0.4">
      <c r="A201" s="246"/>
      <c r="B201" s="246"/>
      <c r="C201" s="246"/>
      <c r="D201" s="116" t="s">
        <v>17</v>
      </c>
      <c r="E201" s="116" t="s">
        <v>20</v>
      </c>
      <c r="F201" s="116" t="s">
        <v>21</v>
      </c>
      <c r="G201" s="119" t="s">
        <v>22</v>
      </c>
      <c r="H201" s="250" t="s">
        <v>23</v>
      </c>
      <c r="I201" s="250"/>
      <c r="J201" s="250"/>
    </row>
    <row r="202" spans="1:10" ht="21" x14ac:dyDescent="0.4">
      <c r="A202" s="246"/>
      <c r="B202" s="246"/>
      <c r="C202" s="246"/>
      <c r="D202" s="116" t="s">
        <v>24</v>
      </c>
      <c r="E202" s="116"/>
      <c r="F202" s="116" t="s">
        <v>20</v>
      </c>
      <c r="G202" s="119" t="s">
        <v>25</v>
      </c>
      <c r="H202" s="251" t="s">
        <v>26</v>
      </c>
      <c r="I202" s="252" t="s">
        <v>27</v>
      </c>
      <c r="J202" s="115" t="s">
        <v>28</v>
      </c>
    </row>
    <row r="203" spans="1:10" ht="21" x14ac:dyDescent="0.4">
      <c r="A203" s="247"/>
      <c r="B203" s="247"/>
      <c r="C203" s="247"/>
      <c r="D203" s="23" t="s">
        <v>29</v>
      </c>
      <c r="E203" s="23"/>
      <c r="F203" s="23" t="s">
        <v>30</v>
      </c>
      <c r="G203" s="120"/>
      <c r="H203" s="251"/>
      <c r="I203" s="252"/>
      <c r="J203" s="23" t="s">
        <v>32</v>
      </c>
    </row>
    <row r="204" spans="1:10" ht="21" x14ac:dyDescent="0.4">
      <c r="A204" s="31">
        <v>1</v>
      </c>
      <c r="B204" s="267" t="s">
        <v>85</v>
      </c>
      <c r="C204" s="239" t="s">
        <v>8</v>
      </c>
      <c r="D204" s="239" t="s">
        <v>61</v>
      </c>
      <c r="E204" s="240">
        <v>2</v>
      </c>
      <c r="F204" s="126"/>
      <c r="G204" s="135">
        <f>F205/89700</f>
        <v>2.6755852842809363E-3</v>
      </c>
      <c r="H204" s="170">
        <f>G204</f>
        <v>2.6755852842809363E-3</v>
      </c>
      <c r="I204" s="4"/>
      <c r="J204" s="4"/>
    </row>
    <row r="205" spans="1:10" ht="21" x14ac:dyDescent="0.4">
      <c r="A205" s="25"/>
      <c r="B205" s="272"/>
      <c r="C205" s="256"/>
      <c r="D205" s="256"/>
      <c r="E205" s="256"/>
      <c r="F205" s="122">
        <f>120*2</f>
        <v>240</v>
      </c>
      <c r="G205" s="122" t="s">
        <v>302</v>
      </c>
      <c r="H205" s="10"/>
      <c r="I205" s="10"/>
      <c r="J205" s="10"/>
    </row>
    <row r="206" spans="1:10" ht="21" x14ac:dyDescent="0.4">
      <c r="A206" s="25"/>
      <c r="B206" s="272"/>
      <c r="C206" s="256"/>
      <c r="D206" s="256"/>
      <c r="E206" s="256"/>
      <c r="F206" s="153"/>
      <c r="G206" s="153"/>
      <c r="H206" s="10"/>
      <c r="I206" s="10"/>
      <c r="J206" s="10"/>
    </row>
    <row r="207" spans="1:10" ht="21" x14ac:dyDescent="0.4">
      <c r="A207" s="31">
        <v>2</v>
      </c>
      <c r="B207" s="267" t="s">
        <v>86</v>
      </c>
      <c r="C207" s="239" t="s">
        <v>8</v>
      </c>
      <c r="D207" s="239" t="s">
        <v>52</v>
      </c>
      <c r="E207" s="239">
        <v>12</v>
      </c>
      <c r="F207" s="126">
        <v>120</v>
      </c>
      <c r="G207" s="179">
        <f>F207/89700</f>
        <v>1.3377926421404682E-3</v>
      </c>
      <c r="H207" s="98">
        <f>G207</f>
        <v>1.3377926421404682E-3</v>
      </c>
      <c r="I207" s="4"/>
      <c r="J207" s="4"/>
    </row>
    <row r="208" spans="1:10" ht="21" x14ac:dyDescent="0.4">
      <c r="A208" s="32"/>
      <c r="B208" s="269"/>
      <c r="C208" s="237"/>
      <c r="D208" s="237"/>
      <c r="E208" s="265"/>
      <c r="F208" s="127"/>
      <c r="G208" s="124" t="s">
        <v>303</v>
      </c>
      <c r="H208" s="13"/>
      <c r="I208" s="13"/>
      <c r="J208" s="13"/>
    </row>
    <row r="209" spans="1:10" ht="21" x14ac:dyDescent="0.4">
      <c r="A209" s="25">
        <v>3</v>
      </c>
      <c r="B209" s="270" t="s">
        <v>87</v>
      </c>
      <c r="C209" s="255" t="s">
        <v>8</v>
      </c>
      <c r="D209" s="239" t="s">
        <v>52</v>
      </c>
      <c r="E209" s="255">
        <v>5</v>
      </c>
      <c r="F209" s="126">
        <v>50</v>
      </c>
      <c r="G209" s="179">
        <f>F209/89700</f>
        <v>5.5741360089186175E-4</v>
      </c>
      <c r="H209" s="99">
        <f>G209</f>
        <v>5.5741360089186175E-4</v>
      </c>
      <c r="I209" s="10"/>
      <c r="J209" s="10"/>
    </row>
    <row r="210" spans="1:10" ht="21" x14ac:dyDescent="0.4">
      <c r="A210" s="32"/>
      <c r="B210" s="268"/>
      <c r="C210" s="237"/>
      <c r="D210" s="237"/>
      <c r="E210" s="237"/>
      <c r="F210" s="127"/>
      <c r="G210" s="124" t="s">
        <v>304</v>
      </c>
      <c r="H210" s="13"/>
      <c r="I210" s="13"/>
      <c r="J210" s="13"/>
    </row>
    <row r="211" spans="1:10" ht="21" x14ac:dyDescent="0.4">
      <c r="A211" s="25">
        <v>4</v>
      </c>
      <c r="B211" s="270" t="s">
        <v>88</v>
      </c>
      <c r="C211" s="255" t="s">
        <v>8</v>
      </c>
      <c r="D211" s="123" t="s">
        <v>51</v>
      </c>
      <c r="E211" s="255">
        <v>36</v>
      </c>
      <c r="F211" s="123">
        <f>E211*30</f>
        <v>1080</v>
      </c>
      <c r="G211" s="136">
        <f>F211/121680</f>
        <v>8.8757396449704144E-3</v>
      </c>
      <c r="H211" s="10"/>
      <c r="I211" s="172">
        <f>G211</f>
        <v>8.8757396449704144E-3</v>
      </c>
      <c r="J211" s="10"/>
    </row>
    <row r="212" spans="1:10" ht="21" x14ac:dyDescent="0.4">
      <c r="A212" s="32"/>
      <c r="B212" s="271"/>
      <c r="C212" s="237"/>
      <c r="D212" s="141" t="s">
        <v>301</v>
      </c>
      <c r="E212" s="237"/>
      <c r="F212" s="124"/>
      <c r="G212" s="122" t="s">
        <v>305</v>
      </c>
      <c r="H212" s="13"/>
      <c r="I212" s="13"/>
      <c r="J212" s="13"/>
    </row>
    <row r="213" spans="1:10" ht="21" x14ac:dyDescent="0.4">
      <c r="A213" s="31">
        <v>5</v>
      </c>
      <c r="B213" s="267" t="s">
        <v>90</v>
      </c>
      <c r="C213" s="255" t="s">
        <v>8</v>
      </c>
      <c r="D213" s="123" t="s">
        <v>307</v>
      </c>
      <c r="E213" s="123">
        <v>730</v>
      </c>
      <c r="F213" s="126">
        <f>E213*500</f>
        <v>365000</v>
      </c>
      <c r="G213" s="135">
        <f>F213/121680</f>
        <v>2.9996712689020382</v>
      </c>
      <c r="H213" s="4"/>
      <c r="I213" s="170">
        <f>G213</f>
        <v>2.9996712689020382</v>
      </c>
      <c r="J213" s="4"/>
    </row>
    <row r="214" spans="1:10" ht="21" x14ac:dyDescent="0.4">
      <c r="A214" s="32"/>
      <c r="B214" s="269"/>
      <c r="C214" s="237"/>
      <c r="D214" s="143" t="s">
        <v>306</v>
      </c>
      <c r="E214" s="124" t="s">
        <v>50</v>
      </c>
      <c r="F214" s="124"/>
      <c r="G214" s="122" t="s">
        <v>308</v>
      </c>
      <c r="H214" s="13"/>
      <c r="I214" s="13"/>
      <c r="J214" s="13"/>
    </row>
    <row r="215" spans="1:10" ht="21" x14ac:dyDescent="0.4">
      <c r="A215" s="31">
        <v>6</v>
      </c>
      <c r="B215" s="43" t="s">
        <v>91</v>
      </c>
      <c r="C215" s="255" t="s">
        <v>8</v>
      </c>
      <c r="D215" s="123" t="s">
        <v>307</v>
      </c>
      <c r="E215" s="123">
        <v>730</v>
      </c>
      <c r="F215" s="126">
        <f>E215*500</f>
        <v>365000</v>
      </c>
      <c r="G215" s="135">
        <f>F215/121680</f>
        <v>2.9996712689020382</v>
      </c>
      <c r="H215" s="4"/>
      <c r="I215" s="170">
        <f>G215</f>
        <v>2.9996712689020382</v>
      </c>
      <c r="J215" s="4"/>
    </row>
    <row r="216" spans="1:10" ht="21" x14ac:dyDescent="0.4">
      <c r="A216" s="32"/>
      <c r="B216" s="45"/>
      <c r="C216" s="237"/>
      <c r="D216" s="143" t="s">
        <v>306</v>
      </c>
      <c r="E216" s="122" t="s">
        <v>50</v>
      </c>
      <c r="F216" s="124"/>
      <c r="G216" s="122" t="s">
        <v>308</v>
      </c>
      <c r="H216" s="13"/>
      <c r="I216" s="13"/>
      <c r="J216" s="13"/>
    </row>
    <row r="217" spans="1:10" ht="21" x14ac:dyDescent="0.4">
      <c r="A217" s="25">
        <v>7</v>
      </c>
      <c r="B217" s="46" t="s">
        <v>367</v>
      </c>
      <c r="C217" s="122" t="s">
        <v>8</v>
      </c>
      <c r="D217" s="123" t="s">
        <v>310</v>
      </c>
      <c r="E217" s="239">
        <v>365</v>
      </c>
      <c r="F217" s="48">
        <f>E217*4500</f>
        <v>1642500</v>
      </c>
      <c r="G217" s="135">
        <f>F217/142350</f>
        <v>11.538461538461538</v>
      </c>
      <c r="H217" s="10"/>
      <c r="I217" s="10"/>
      <c r="J217" s="172">
        <f>G217</f>
        <v>11.538461538461538</v>
      </c>
    </row>
    <row r="218" spans="1:10" ht="21" x14ac:dyDescent="0.4">
      <c r="A218" s="32"/>
      <c r="B218" s="45"/>
      <c r="C218" s="124"/>
      <c r="D218" s="143" t="s">
        <v>309</v>
      </c>
      <c r="E218" s="266"/>
      <c r="F218" s="124"/>
      <c r="G218" s="124" t="s">
        <v>311</v>
      </c>
      <c r="H218" s="13"/>
      <c r="I218" s="13"/>
      <c r="J218" s="13"/>
    </row>
    <row r="219" spans="1:10" ht="21" x14ac:dyDescent="0.4">
      <c r="A219" s="9"/>
      <c r="B219" s="148"/>
      <c r="C219" s="149"/>
      <c r="D219" s="150"/>
      <c r="E219" s="150"/>
      <c r="F219" s="201">
        <f>SUM(F205:F218)</f>
        <v>2373990</v>
      </c>
      <c r="G219" s="202">
        <f t="shared" ref="G219:J219" si="10">SUM(G205:G218)</f>
        <v>17.548575022153617</v>
      </c>
      <c r="H219" s="202">
        <f t="shared" si="10"/>
        <v>1.8952062430323299E-3</v>
      </c>
      <c r="I219" s="202">
        <f t="shared" si="10"/>
        <v>6.0082182774490462</v>
      </c>
      <c r="J219" s="202">
        <f t="shared" si="10"/>
        <v>11.538461538461538</v>
      </c>
    </row>
    <row r="220" spans="1:10" ht="21" x14ac:dyDescent="0.4">
      <c r="A220" s="9"/>
      <c r="B220" s="148"/>
      <c r="C220" s="149"/>
      <c r="D220" s="150"/>
      <c r="E220" s="150"/>
      <c r="F220" s="201"/>
      <c r="G220" s="202"/>
      <c r="H220" s="202"/>
      <c r="I220" s="202"/>
      <c r="J220" s="202"/>
    </row>
    <row r="221" spans="1:10" ht="21" x14ac:dyDescent="0.4">
      <c r="A221" s="244" t="s">
        <v>14</v>
      </c>
      <c r="B221" s="244"/>
      <c r="C221" s="244"/>
      <c r="D221" s="244"/>
      <c r="E221" s="244"/>
      <c r="F221" s="244"/>
      <c r="G221" s="244"/>
      <c r="H221" s="244"/>
      <c r="I221" s="244"/>
      <c r="J221" s="244"/>
    </row>
    <row r="222" spans="1:10" ht="21" x14ac:dyDescent="0.4">
      <c r="A222" s="231" t="s">
        <v>10</v>
      </c>
      <c r="B222" s="231"/>
      <c r="C222" s="231"/>
      <c r="D222" s="231"/>
      <c r="E222" s="231"/>
      <c r="F222" s="231"/>
      <c r="G222" s="231"/>
    </row>
    <row r="223" spans="1:10" ht="21" x14ac:dyDescent="0.4">
      <c r="A223" s="3" t="s">
        <v>11</v>
      </c>
      <c r="B223" s="114"/>
      <c r="C223" s="114"/>
      <c r="D223" s="114"/>
      <c r="E223" s="114"/>
      <c r="F223" s="114"/>
      <c r="G223" s="114"/>
    </row>
    <row r="224" spans="1:10" ht="21" x14ac:dyDescent="0.4">
      <c r="A224" s="233" t="s">
        <v>40</v>
      </c>
      <c r="B224" s="233"/>
      <c r="C224" s="233"/>
      <c r="D224" s="233"/>
      <c r="E224" s="233"/>
      <c r="F224" s="114"/>
      <c r="G224" s="114"/>
    </row>
    <row r="225" spans="1:10" ht="21" x14ac:dyDescent="0.4">
      <c r="A225" s="114" t="s">
        <v>320</v>
      </c>
      <c r="B225" s="114"/>
      <c r="C225" s="114"/>
      <c r="D225" s="114"/>
      <c r="E225" s="114"/>
      <c r="F225" s="114"/>
      <c r="G225" s="114"/>
    </row>
    <row r="226" spans="1:10" ht="21" x14ac:dyDescent="0.4">
      <c r="A226" s="245" t="s">
        <v>5</v>
      </c>
      <c r="B226" s="245" t="s">
        <v>6</v>
      </c>
      <c r="C226" s="248" t="s">
        <v>7</v>
      </c>
      <c r="D226" s="121">
        <v>1</v>
      </c>
      <c r="E226" s="115">
        <v>2</v>
      </c>
      <c r="F226" s="115">
        <v>3</v>
      </c>
      <c r="G226" s="118">
        <v>4</v>
      </c>
      <c r="H226" s="249">
        <v>5</v>
      </c>
      <c r="I226" s="249"/>
      <c r="J226" s="249"/>
    </row>
    <row r="227" spans="1:10" ht="21" x14ac:dyDescent="0.4">
      <c r="A227" s="246"/>
      <c r="B227" s="246"/>
      <c r="C227" s="246"/>
      <c r="D227" s="116" t="s">
        <v>15</v>
      </c>
      <c r="E227" s="116" t="s">
        <v>16</v>
      </c>
      <c r="F227" s="116" t="s">
        <v>17</v>
      </c>
      <c r="G227" s="119" t="s">
        <v>18</v>
      </c>
      <c r="H227" s="250" t="s">
        <v>19</v>
      </c>
      <c r="I227" s="250"/>
      <c r="J227" s="250"/>
    </row>
    <row r="228" spans="1:10" ht="21" x14ac:dyDescent="0.4">
      <c r="A228" s="246"/>
      <c r="B228" s="246"/>
      <c r="C228" s="246"/>
      <c r="D228" s="116" t="s">
        <v>17</v>
      </c>
      <c r="E228" s="116" t="s">
        <v>20</v>
      </c>
      <c r="F228" s="116" t="s">
        <v>21</v>
      </c>
      <c r="G228" s="119" t="s">
        <v>22</v>
      </c>
      <c r="H228" s="250" t="s">
        <v>23</v>
      </c>
      <c r="I228" s="250"/>
      <c r="J228" s="250"/>
    </row>
    <row r="229" spans="1:10" ht="21" x14ac:dyDescent="0.4">
      <c r="A229" s="246"/>
      <c r="B229" s="246"/>
      <c r="C229" s="246"/>
      <c r="D229" s="116" t="s">
        <v>24</v>
      </c>
      <c r="E229" s="116"/>
      <c r="F229" s="116" t="s">
        <v>20</v>
      </c>
      <c r="G229" s="119" t="s">
        <v>25</v>
      </c>
      <c r="H229" s="251" t="s">
        <v>26</v>
      </c>
      <c r="I229" s="252" t="s">
        <v>27</v>
      </c>
      <c r="J229" s="115" t="s">
        <v>28</v>
      </c>
    </row>
    <row r="230" spans="1:10" ht="21" x14ac:dyDescent="0.4">
      <c r="A230" s="247"/>
      <c r="B230" s="247"/>
      <c r="C230" s="247"/>
      <c r="D230" s="23" t="s">
        <v>29</v>
      </c>
      <c r="E230" s="23"/>
      <c r="F230" s="23" t="s">
        <v>30</v>
      </c>
      <c r="G230" s="120" t="s">
        <v>287</v>
      </c>
      <c r="H230" s="251"/>
      <c r="I230" s="252"/>
      <c r="J230" s="23" t="s">
        <v>32</v>
      </c>
    </row>
    <row r="231" spans="1:10" ht="21" x14ac:dyDescent="0.4">
      <c r="A231" s="31">
        <v>8</v>
      </c>
      <c r="B231" s="267" t="s">
        <v>92</v>
      </c>
      <c r="C231" s="239" t="s">
        <v>8</v>
      </c>
      <c r="D231" s="123" t="s">
        <v>313</v>
      </c>
      <c r="E231" s="239">
        <v>4</v>
      </c>
      <c r="F231" s="126">
        <f>E231*3000</f>
        <v>12000</v>
      </c>
      <c r="G231" s="135">
        <f>F231/142350</f>
        <v>8.429926238145416E-2</v>
      </c>
      <c r="H231" s="4"/>
      <c r="I231" s="170">
        <f>G231</f>
        <v>8.429926238145416E-2</v>
      </c>
      <c r="J231" s="4"/>
    </row>
    <row r="232" spans="1:10" ht="21" x14ac:dyDescent="0.4">
      <c r="A232" s="32"/>
      <c r="B232" s="268"/>
      <c r="C232" s="265"/>
      <c r="D232" s="143" t="s">
        <v>312</v>
      </c>
      <c r="E232" s="266"/>
      <c r="F232" s="124"/>
      <c r="G232" s="124"/>
      <c r="H232" s="13"/>
      <c r="I232" s="13"/>
      <c r="J232" s="13"/>
    </row>
    <row r="233" spans="1:10" ht="21" x14ac:dyDescent="0.4">
      <c r="A233" s="25">
        <v>9</v>
      </c>
      <c r="B233" s="46" t="s">
        <v>366</v>
      </c>
      <c r="C233" s="122" t="s">
        <v>8</v>
      </c>
      <c r="D233" s="123" t="s">
        <v>315</v>
      </c>
      <c r="E233" s="126">
        <v>730</v>
      </c>
      <c r="F233" s="48">
        <f>E233*2250</f>
        <v>1642500</v>
      </c>
      <c r="G233" s="136">
        <f>F233/142350</f>
        <v>11.538461538461538</v>
      </c>
      <c r="H233" s="10"/>
      <c r="I233" s="99">
        <f>G233</f>
        <v>11.538461538461538</v>
      </c>
      <c r="J233" s="10"/>
    </row>
    <row r="234" spans="1:10" ht="21" x14ac:dyDescent="0.4">
      <c r="A234" s="32"/>
      <c r="B234" s="45" t="s">
        <v>365</v>
      </c>
      <c r="C234" s="124"/>
      <c r="D234" s="143" t="s">
        <v>314</v>
      </c>
      <c r="E234" s="122" t="s">
        <v>50</v>
      </c>
      <c r="F234" s="124"/>
      <c r="G234" s="124"/>
      <c r="H234" s="13"/>
      <c r="I234" s="13"/>
      <c r="J234" s="13"/>
    </row>
    <row r="235" spans="1:10" ht="21" x14ac:dyDescent="0.4">
      <c r="A235" s="25">
        <v>10</v>
      </c>
      <c r="B235" s="46" t="s">
        <v>286</v>
      </c>
      <c r="C235" s="122" t="s">
        <v>8</v>
      </c>
      <c r="D235" s="239" t="s">
        <v>60</v>
      </c>
      <c r="E235" s="239">
        <v>365</v>
      </c>
      <c r="F235" s="48">
        <f>E235*180</f>
        <v>65700</v>
      </c>
      <c r="G235" s="136">
        <f>F235/142350</f>
        <v>0.46153846153846156</v>
      </c>
      <c r="H235" s="10"/>
      <c r="I235" s="172">
        <f>G235</f>
        <v>0.46153846153846156</v>
      </c>
      <c r="J235" s="10"/>
    </row>
    <row r="236" spans="1:10" ht="21" x14ac:dyDescent="0.4">
      <c r="A236" s="25"/>
      <c r="B236" s="46"/>
      <c r="C236" s="122"/>
      <c r="D236" s="237"/>
      <c r="E236" s="237"/>
      <c r="F236" s="124"/>
      <c r="G236" s="124"/>
      <c r="H236" s="13"/>
      <c r="I236" s="13"/>
      <c r="J236" s="13"/>
    </row>
    <row r="237" spans="1:10" ht="21" x14ac:dyDescent="0.4">
      <c r="A237" s="31">
        <v>11</v>
      </c>
      <c r="B237" s="43" t="s">
        <v>363</v>
      </c>
      <c r="C237" s="123" t="s">
        <v>8</v>
      </c>
      <c r="D237" s="123" t="s">
        <v>51</v>
      </c>
      <c r="E237" s="239">
        <v>365</v>
      </c>
      <c r="F237" s="48">
        <f>E237*30</f>
        <v>10950</v>
      </c>
      <c r="G237" s="136">
        <f>F237/142350</f>
        <v>7.6923076923076927E-2</v>
      </c>
      <c r="H237" s="10"/>
      <c r="I237" s="99">
        <f>G237</f>
        <v>7.6923076923076927E-2</v>
      </c>
      <c r="J237" s="10"/>
    </row>
    <row r="238" spans="1:10" ht="21" x14ac:dyDescent="0.4">
      <c r="A238" s="32"/>
      <c r="B238" s="45"/>
      <c r="C238" s="124"/>
      <c r="D238" s="124"/>
      <c r="E238" s="266"/>
      <c r="F238" s="124"/>
      <c r="G238" s="124"/>
      <c r="H238" s="58"/>
      <c r="I238" s="13"/>
      <c r="J238" s="13"/>
    </row>
    <row r="239" spans="1:10" ht="21" x14ac:dyDescent="0.4">
      <c r="A239" s="25">
        <v>12</v>
      </c>
      <c r="B239" s="46" t="s">
        <v>364</v>
      </c>
      <c r="C239" s="255" t="s">
        <v>8</v>
      </c>
      <c r="D239" s="239" t="s">
        <v>60</v>
      </c>
      <c r="E239" s="255">
        <v>175</v>
      </c>
      <c r="F239" s="126">
        <f>E239*180</f>
        <v>31500</v>
      </c>
      <c r="G239" s="182">
        <f>F239/142350</f>
        <v>0.22128556375131717</v>
      </c>
      <c r="H239" s="10"/>
      <c r="I239" s="99">
        <f>G239</f>
        <v>0.22128556375131717</v>
      </c>
      <c r="J239" s="10"/>
    </row>
    <row r="240" spans="1:10" ht="21" x14ac:dyDescent="0.4">
      <c r="A240" s="32"/>
      <c r="B240" s="45"/>
      <c r="C240" s="237"/>
      <c r="D240" s="237"/>
      <c r="E240" s="237"/>
      <c r="F240" s="124"/>
      <c r="G240" s="124"/>
      <c r="H240" s="58"/>
      <c r="I240" s="13"/>
      <c r="J240" s="13"/>
    </row>
    <row r="241" spans="1:10" ht="21" x14ac:dyDescent="0.4">
      <c r="A241" s="25">
        <v>13</v>
      </c>
      <c r="B241" s="46" t="s">
        <v>316</v>
      </c>
      <c r="C241" s="255" t="s">
        <v>8</v>
      </c>
      <c r="D241" s="239" t="s">
        <v>51</v>
      </c>
      <c r="E241" s="255">
        <v>20</v>
      </c>
      <c r="F241" s="126">
        <f>E241*30</f>
        <v>600</v>
      </c>
      <c r="G241" s="182">
        <f>F241/142350</f>
        <v>4.2149631190727078E-3</v>
      </c>
      <c r="H241" s="99">
        <f>G241</f>
        <v>4.2149631190727078E-3</v>
      </c>
      <c r="I241" s="10"/>
      <c r="J241" s="10"/>
    </row>
    <row r="242" spans="1:10" ht="21" x14ac:dyDescent="0.4">
      <c r="A242" s="32"/>
      <c r="B242" s="45"/>
      <c r="C242" s="237"/>
      <c r="D242" s="237"/>
      <c r="E242" s="237"/>
      <c r="F242" s="165">
        <f>SUM(F231:F241)</f>
        <v>1763250</v>
      </c>
      <c r="G242" s="169">
        <f t="shared" ref="G242:J242" si="11">SUM(G231:G241)</f>
        <v>12.386722866174923</v>
      </c>
      <c r="H242" s="169">
        <f t="shared" si="11"/>
        <v>4.2149631190727078E-3</v>
      </c>
      <c r="I242" s="169">
        <f t="shared" si="11"/>
        <v>12.382507903055849</v>
      </c>
      <c r="J242" s="169">
        <f t="shared" si="11"/>
        <v>0</v>
      </c>
    </row>
    <row r="243" spans="1:10" ht="21" x14ac:dyDescent="0.4">
      <c r="A243" s="33"/>
      <c r="B243" s="68"/>
      <c r="C243" s="54"/>
      <c r="D243" s="69"/>
      <c r="E243" s="69"/>
      <c r="F243" s="199">
        <f>F219+F242</f>
        <v>4137240</v>
      </c>
      <c r="G243" s="200">
        <f>G219+G242</f>
        <v>29.935297888328542</v>
      </c>
      <c r="H243" s="200">
        <f>H219+H242</f>
        <v>6.1101693621050373E-3</v>
      </c>
      <c r="I243" s="200">
        <f>I219+I242</f>
        <v>18.390726180504895</v>
      </c>
      <c r="J243" s="200">
        <f>J219+J242</f>
        <v>11.538461538461538</v>
      </c>
    </row>
    <row r="250" spans="1:10" ht="21" x14ac:dyDescent="0.4">
      <c r="A250" s="244" t="s">
        <v>14</v>
      </c>
      <c r="B250" s="244"/>
      <c r="C250" s="244"/>
      <c r="D250" s="244"/>
      <c r="E250" s="244"/>
      <c r="F250" s="244"/>
      <c r="G250" s="244"/>
      <c r="H250" s="244"/>
      <c r="I250" s="244"/>
      <c r="J250" s="244"/>
    </row>
    <row r="251" spans="1:10" ht="5.25" customHeight="1" x14ac:dyDescent="0.3"/>
    <row r="252" spans="1:10" ht="21" x14ac:dyDescent="0.4">
      <c r="A252" s="231" t="s">
        <v>10</v>
      </c>
      <c r="B252" s="231"/>
      <c r="C252" s="231"/>
      <c r="D252" s="231"/>
      <c r="E252" s="231"/>
      <c r="F252" s="231"/>
      <c r="G252" s="231"/>
    </row>
    <row r="253" spans="1:10" ht="21" x14ac:dyDescent="0.4">
      <c r="A253" s="3" t="s">
        <v>11</v>
      </c>
      <c r="B253" s="114"/>
      <c r="C253" s="114"/>
      <c r="D253" s="114"/>
      <c r="E253" s="114"/>
      <c r="F253" s="114"/>
      <c r="G253" s="114"/>
    </row>
    <row r="254" spans="1:10" ht="21" x14ac:dyDescent="0.4">
      <c r="A254" s="233" t="s">
        <v>40</v>
      </c>
      <c r="B254" s="233"/>
      <c r="C254" s="233"/>
      <c r="D254" s="233"/>
      <c r="E254" s="233"/>
      <c r="F254" s="114"/>
      <c r="G254" s="114"/>
    </row>
    <row r="255" spans="1:10" ht="21" x14ac:dyDescent="0.4">
      <c r="A255" s="114" t="s">
        <v>321</v>
      </c>
      <c r="B255" s="114"/>
      <c r="C255" s="114"/>
      <c r="D255" s="114"/>
      <c r="E255" s="114"/>
      <c r="F255" s="114"/>
      <c r="G255" s="114"/>
    </row>
    <row r="256" spans="1:10" ht="18.75" customHeight="1" x14ac:dyDescent="0.4">
      <c r="A256" s="245" t="s">
        <v>5</v>
      </c>
      <c r="B256" s="245" t="s">
        <v>6</v>
      </c>
      <c r="C256" s="248" t="s">
        <v>7</v>
      </c>
      <c r="D256" s="121">
        <v>1</v>
      </c>
      <c r="E256" s="115">
        <v>2</v>
      </c>
      <c r="F256" s="115">
        <v>3</v>
      </c>
      <c r="G256" s="118">
        <v>4</v>
      </c>
      <c r="H256" s="249">
        <v>5</v>
      </c>
      <c r="I256" s="249"/>
      <c r="J256" s="249"/>
    </row>
    <row r="257" spans="1:10" ht="21.75" customHeight="1" x14ac:dyDescent="0.4">
      <c r="A257" s="246"/>
      <c r="B257" s="246"/>
      <c r="C257" s="246"/>
      <c r="D257" s="116" t="s">
        <v>15</v>
      </c>
      <c r="E257" s="116" t="s">
        <v>16</v>
      </c>
      <c r="F257" s="116" t="s">
        <v>17</v>
      </c>
      <c r="G257" s="119" t="s">
        <v>18</v>
      </c>
      <c r="H257" s="250" t="s">
        <v>19</v>
      </c>
      <c r="I257" s="250"/>
      <c r="J257" s="250"/>
    </row>
    <row r="258" spans="1:10" ht="21" x14ac:dyDescent="0.4">
      <c r="A258" s="246"/>
      <c r="B258" s="246"/>
      <c r="C258" s="246"/>
      <c r="D258" s="116" t="s">
        <v>17</v>
      </c>
      <c r="E258" s="116" t="s">
        <v>20</v>
      </c>
      <c r="F258" s="116" t="s">
        <v>21</v>
      </c>
      <c r="G258" s="119" t="s">
        <v>22</v>
      </c>
      <c r="H258" s="250" t="s">
        <v>23</v>
      </c>
      <c r="I258" s="250"/>
      <c r="J258" s="250"/>
    </row>
    <row r="259" spans="1:10" ht="21" x14ac:dyDescent="0.4">
      <c r="A259" s="246"/>
      <c r="B259" s="246"/>
      <c r="C259" s="246"/>
      <c r="D259" s="116" t="s">
        <v>24</v>
      </c>
      <c r="E259" s="116"/>
      <c r="F259" s="116" t="s">
        <v>20</v>
      </c>
      <c r="G259" s="119" t="s">
        <v>25</v>
      </c>
      <c r="H259" s="251" t="s">
        <v>26</v>
      </c>
      <c r="I259" s="252" t="s">
        <v>27</v>
      </c>
      <c r="J259" s="115" t="s">
        <v>28</v>
      </c>
    </row>
    <row r="260" spans="1:10" ht="16.5" customHeight="1" x14ac:dyDescent="0.4">
      <c r="A260" s="247"/>
      <c r="B260" s="247"/>
      <c r="C260" s="247"/>
      <c r="D260" s="23" t="s">
        <v>29</v>
      </c>
      <c r="E260" s="23"/>
      <c r="F260" s="23" t="s">
        <v>30</v>
      </c>
      <c r="G260" s="120" t="s">
        <v>31</v>
      </c>
      <c r="H260" s="251"/>
      <c r="I260" s="252"/>
      <c r="J260" s="23" t="s">
        <v>32</v>
      </c>
    </row>
    <row r="261" spans="1:10" ht="45" customHeight="1" x14ac:dyDescent="0.4">
      <c r="A261" s="78">
        <v>1</v>
      </c>
      <c r="B261" s="79" t="s">
        <v>337</v>
      </c>
      <c r="C261" s="205" t="s">
        <v>8</v>
      </c>
      <c r="D261" s="205" t="s">
        <v>52</v>
      </c>
      <c r="E261" s="206">
        <v>12</v>
      </c>
      <c r="F261" s="206">
        <f>E261*10</f>
        <v>120</v>
      </c>
      <c r="G261" s="204">
        <f>F261/89700</f>
        <v>1.3377926421404682E-3</v>
      </c>
      <c r="H261" s="204">
        <f>G261</f>
        <v>1.3377926421404682E-3</v>
      </c>
      <c r="I261" s="67"/>
      <c r="J261" s="4"/>
    </row>
    <row r="262" spans="1:10" ht="21" x14ac:dyDescent="0.4">
      <c r="A262" s="25">
        <v>2</v>
      </c>
      <c r="B262" s="114" t="s">
        <v>336</v>
      </c>
      <c r="C262" s="239" t="s">
        <v>8</v>
      </c>
      <c r="D262" s="239" t="s">
        <v>52</v>
      </c>
      <c r="E262" s="240">
        <v>12</v>
      </c>
      <c r="F262" s="240">
        <f>E262*10</f>
        <v>120</v>
      </c>
      <c r="G262" s="235">
        <f>F262/89700</f>
        <v>1.3377926421404682E-3</v>
      </c>
      <c r="H262" s="235">
        <f>G262</f>
        <v>1.3377926421404682E-3</v>
      </c>
      <c r="I262" s="5"/>
      <c r="J262" s="64"/>
    </row>
    <row r="263" spans="1:10" ht="21" x14ac:dyDescent="0.4">
      <c r="A263" s="32"/>
      <c r="B263" s="125" t="s">
        <v>335</v>
      </c>
      <c r="C263" s="237"/>
      <c r="D263" s="237"/>
      <c r="E263" s="241"/>
      <c r="F263" s="241"/>
      <c r="G263" s="236"/>
      <c r="H263" s="237"/>
      <c r="I263" s="13"/>
      <c r="J263" s="58"/>
    </row>
    <row r="264" spans="1:10" ht="21" x14ac:dyDescent="0.4">
      <c r="A264" s="31">
        <v>3</v>
      </c>
      <c r="B264" s="260" t="s">
        <v>232</v>
      </c>
      <c r="C264" s="239" t="s">
        <v>8</v>
      </c>
      <c r="D264" s="239" t="s">
        <v>46</v>
      </c>
      <c r="E264" s="239">
        <v>365</v>
      </c>
      <c r="F264" s="240">
        <f>E264*60</f>
        <v>21900</v>
      </c>
      <c r="G264" s="235">
        <f>F264/89700</f>
        <v>0.24414715719063546</v>
      </c>
      <c r="H264" s="4"/>
      <c r="I264" s="235">
        <f>G264</f>
        <v>0.24414715719063546</v>
      </c>
      <c r="J264" s="4"/>
    </row>
    <row r="265" spans="1:10" ht="6" customHeight="1" x14ac:dyDescent="0.4">
      <c r="A265" s="32"/>
      <c r="B265" s="264"/>
      <c r="C265" s="237"/>
      <c r="D265" s="237"/>
      <c r="E265" s="265"/>
      <c r="F265" s="241"/>
      <c r="G265" s="236"/>
      <c r="H265" s="10"/>
      <c r="I265" s="237"/>
      <c r="J265" s="10"/>
    </row>
    <row r="266" spans="1:10" ht="25.5" customHeight="1" x14ac:dyDescent="0.4">
      <c r="A266" s="31">
        <v>4</v>
      </c>
      <c r="B266" s="260" t="s">
        <v>237</v>
      </c>
      <c r="C266" s="239" t="s">
        <v>8</v>
      </c>
      <c r="D266" s="239" t="s">
        <v>46</v>
      </c>
      <c r="E266" s="239">
        <v>365</v>
      </c>
      <c r="F266" s="240">
        <f>E266*60</f>
        <v>21900</v>
      </c>
      <c r="G266" s="235">
        <f>F266/89700</f>
        <v>0.24414715719063546</v>
      </c>
      <c r="H266" s="59"/>
      <c r="I266" s="235">
        <f>G266</f>
        <v>0.24414715719063546</v>
      </c>
      <c r="J266" s="59"/>
    </row>
    <row r="267" spans="1:10" ht="24" hidden="1" customHeight="1" x14ac:dyDescent="0.4">
      <c r="A267" s="32"/>
      <c r="B267" s="262"/>
      <c r="C267" s="255"/>
      <c r="D267" s="255"/>
      <c r="E267" s="255"/>
      <c r="F267" s="263"/>
      <c r="G267" s="238"/>
      <c r="H267" s="58"/>
      <c r="I267" s="238"/>
      <c r="J267" s="58"/>
    </row>
    <row r="268" spans="1:10" ht="24" customHeight="1" x14ac:dyDescent="0.4">
      <c r="A268" s="25"/>
      <c r="B268" s="92" t="s">
        <v>236</v>
      </c>
      <c r="C268" s="237"/>
      <c r="D268" s="237"/>
      <c r="E268" s="237"/>
      <c r="F268" s="241"/>
      <c r="G268" s="236"/>
      <c r="H268" s="58"/>
      <c r="I268" s="236"/>
      <c r="J268" s="58"/>
    </row>
    <row r="269" spans="1:10" ht="21" x14ac:dyDescent="0.4">
      <c r="A269" s="31">
        <v>5</v>
      </c>
      <c r="B269" s="260" t="s">
        <v>233</v>
      </c>
      <c r="C269" s="239" t="s">
        <v>8</v>
      </c>
      <c r="D269" s="239" t="s">
        <v>61</v>
      </c>
      <c r="E269" s="239">
        <v>365</v>
      </c>
      <c r="F269" s="239">
        <f>E269*120</f>
        <v>43800</v>
      </c>
      <c r="G269" s="235">
        <f>F269/89700</f>
        <v>0.48829431438127091</v>
      </c>
      <c r="H269" s="4"/>
      <c r="I269" s="239">
        <v>0.48829</v>
      </c>
      <c r="J269" s="4"/>
    </row>
    <row r="270" spans="1:10" ht="21" x14ac:dyDescent="0.4">
      <c r="A270" s="32"/>
      <c r="B270" s="261"/>
      <c r="C270" s="237"/>
      <c r="D270" s="237"/>
      <c r="E270" s="237"/>
      <c r="F270" s="237"/>
      <c r="G270" s="236"/>
      <c r="H270" s="58"/>
      <c r="I270" s="237"/>
      <c r="J270" s="13"/>
    </row>
    <row r="271" spans="1:10" ht="24" customHeight="1" x14ac:dyDescent="0.4">
      <c r="A271" s="25">
        <v>6</v>
      </c>
      <c r="B271" s="91" t="s">
        <v>234</v>
      </c>
      <c r="C271" s="255" t="s">
        <v>8</v>
      </c>
      <c r="D271" s="255" t="s">
        <v>52</v>
      </c>
      <c r="E271" s="255">
        <v>12</v>
      </c>
      <c r="F271" s="258">
        <f>E271*10</f>
        <v>120</v>
      </c>
      <c r="G271" s="235">
        <f>F271/89700</f>
        <v>1.3377926421404682E-3</v>
      </c>
      <c r="H271" s="235">
        <f>G271</f>
        <v>1.3377926421404682E-3</v>
      </c>
      <c r="I271" s="64"/>
      <c r="J271" s="10"/>
    </row>
    <row r="272" spans="1:10" ht="21" x14ac:dyDescent="0.4">
      <c r="A272" s="58"/>
      <c r="B272" s="93" t="s">
        <v>235</v>
      </c>
      <c r="C272" s="256"/>
      <c r="D272" s="257"/>
      <c r="E272" s="257"/>
      <c r="F272" s="259"/>
      <c r="G272" s="236"/>
      <c r="H272" s="237"/>
      <c r="I272" s="10"/>
      <c r="J272" s="10"/>
    </row>
    <row r="273" spans="1:10" ht="21" x14ac:dyDescent="0.4">
      <c r="A273" s="58"/>
      <c r="B273" s="154"/>
      <c r="C273" s="155"/>
      <c r="D273" s="156"/>
      <c r="E273" s="156"/>
      <c r="F273" s="183">
        <f>SUM(F261:F272)</f>
        <v>87960</v>
      </c>
      <c r="G273" s="184">
        <f>SUM(G261:G272)</f>
        <v>0.98060200668896325</v>
      </c>
      <c r="H273" s="184">
        <f>SUM(H261:H272)</f>
        <v>4.0133779264214043E-3</v>
      </c>
      <c r="I273" s="184">
        <f>SUM(I261:I272)</f>
        <v>0.97658431438127091</v>
      </c>
      <c r="J273" s="67"/>
    </row>
    <row r="274" spans="1:10" ht="21" x14ac:dyDescent="0.4">
      <c r="A274" s="9"/>
      <c r="B274" s="148"/>
      <c r="C274" s="149"/>
      <c r="D274" s="150"/>
      <c r="E274" s="150"/>
      <c r="F274" s="157"/>
      <c r="G274" s="158"/>
      <c r="H274" s="9"/>
      <c r="I274" s="9"/>
      <c r="J274" s="96"/>
    </row>
    <row r="275" spans="1:10" ht="21" x14ac:dyDescent="0.4">
      <c r="A275" s="9"/>
      <c r="B275" s="148"/>
      <c r="C275" s="149"/>
      <c r="D275" s="150"/>
      <c r="E275" s="150"/>
      <c r="F275" s="157"/>
      <c r="G275" s="158"/>
      <c r="H275" s="9"/>
      <c r="I275" s="9"/>
      <c r="J275" s="96"/>
    </row>
    <row r="276" spans="1:10" ht="21" x14ac:dyDescent="0.4">
      <c r="A276" s="9"/>
      <c r="B276" s="148"/>
      <c r="C276" s="149"/>
      <c r="D276" s="150"/>
      <c r="E276" s="150"/>
      <c r="F276" s="157"/>
      <c r="G276" s="158"/>
      <c r="H276" s="9"/>
      <c r="I276" s="9"/>
      <c r="J276" s="96"/>
    </row>
    <row r="277" spans="1:10" ht="21" x14ac:dyDescent="0.4">
      <c r="A277" s="9"/>
      <c r="B277" s="148"/>
      <c r="C277" s="149"/>
      <c r="D277" s="150"/>
      <c r="E277" s="150"/>
      <c r="F277" s="157"/>
      <c r="G277" s="158"/>
      <c r="H277" s="9"/>
      <c r="I277" s="9"/>
      <c r="J277" s="96"/>
    </row>
    <row r="278" spans="1:10" ht="21" x14ac:dyDescent="0.4">
      <c r="A278" s="244" t="s">
        <v>14</v>
      </c>
      <c r="B278" s="244"/>
      <c r="C278" s="244"/>
      <c r="D278" s="244"/>
      <c r="E278" s="244"/>
      <c r="F278" s="244"/>
      <c r="G278" s="244"/>
      <c r="H278" s="244"/>
      <c r="I278" s="244"/>
      <c r="J278" s="244"/>
    </row>
    <row r="280" spans="1:10" ht="21" x14ac:dyDescent="0.4">
      <c r="A280" s="231" t="s">
        <v>10</v>
      </c>
      <c r="B280" s="231"/>
      <c r="C280" s="231"/>
      <c r="D280" s="231"/>
      <c r="E280" s="231"/>
      <c r="F280" s="231"/>
      <c r="G280" s="231"/>
    </row>
    <row r="281" spans="1:10" ht="21" x14ac:dyDescent="0.4">
      <c r="A281" s="3" t="s">
        <v>11</v>
      </c>
      <c r="B281" s="114"/>
      <c r="C281" s="114"/>
      <c r="D281" s="114"/>
      <c r="E281" s="114"/>
      <c r="F281" s="114"/>
      <c r="G281" s="114"/>
    </row>
    <row r="282" spans="1:10" ht="21" x14ac:dyDescent="0.4">
      <c r="A282" s="233" t="s">
        <v>40</v>
      </c>
      <c r="B282" s="233"/>
      <c r="C282" s="233"/>
      <c r="D282" s="233"/>
      <c r="E282" s="233"/>
      <c r="F282" s="114"/>
      <c r="G282" s="114"/>
    </row>
    <row r="283" spans="1:10" ht="21" x14ac:dyDescent="0.4">
      <c r="A283" s="114" t="s">
        <v>322</v>
      </c>
      <c r="B283" s="114"/>
      <c r="C283" s="114"/>
      <c r="D283" s="114"/>
      <c r="E283" s="114"/>
      <c r="F283" s="114"/>
      <c r="G283" s="114"/>
    </row>
    <row r="284" spans="1:10" ht="21" x14ac:dyDescent="0.4">
      <c r="A284" s="245" t="s">
        <v>5</v>
      </c>
      <c r="B284" s="245" t="s">
        <v>6</v>
      </c>
      <c r="C284" s="248" t="s">
        <v>7</v>
      </c>
      <c r="D284" s="121">
        <v>1</v>
      </c>
      <c r="E284" s="115">
        <v>2</v>
      </c>
      <c r="F284" s="115">
        <v>3</v>
      </c>
      <c r="G284" s="118">
        <v>4</v>
      </c>
      <c r="H284" s="249">
        <v>5</v>
      </c>
      <c r="I284" s="249"/>
      <c r="J284" s="249"/>
    </row>
    <row r="285" spans="1:10" ht="21" x14ac:dyDescent="0.4">
      <c r="A285" s="246"/>
      <c r="B285" s="246"/>
      <c r="C285" s="246"/>
      <c r="D285" s="116" t="s">
        <v>15</v>
      </c>
      <c r="E285" s="116" t="s">
        <v>16</v>
      </c>
      <c r="F285" s="116" t="s">
        <v>17</v>
      </c>
      <c r="G285" s="119" t="s">
        <v>18</v>
      </c>
      <c r="H285" s="250" t="s">
        <v>19</v>
      </c>
      <c r="I285" s="250"/>
      <c r="J285" s="250"/>
    </row>
    <row r="286" spans="1:10" ht="21" x14ac:dyDescent="0.4">
      <c r="A286" s="246"/>
      <c r="B286" s="246"/>
      <c r="C286" s="246"/>
      <c r="D286" s="116" t="s">
        <v>17</v>
      </c>
      <c r="E286" s="116" t="s">
        <v>20</v>
      </c>
      <c r="F286" s="116" t="s">
        <v>21</v>
      </c>
      <c r="G286" s="119" t="s">
        <v>22</v>
      </c>
      <c r="H286" s="250" t="s">
        <v>23</v>
      </c>
      <c r="I286" s="250"/>
      <c r="J286" s="250"/>
    </row>
    <row r="287" spans="1:10" ht="21" x14ac:dyDescent="0.4">
      <c r="A287" s="246"/>
      <c r="B287" s="246"/>
      <c r="C287" s="246"/>
      <c r="D287" s="116" t="s">
        <v>24</v>
      </c>
      <c r="E287" s="116"/>
      <c r="F287" s="116" t="s">
        <v>20</v>
      </c>
      <c r="G287" s="119" t="s">
        <v>25</v>
      </c>
      <c r="H287" s="251" t="s">
        <v>26</v>
      </c>
      <c r="I287" s="252" t="s">
        <v>27</v>
      </c>
      <c r="J287" s="115" t="s">
        <v>28</v>
      </c>
    </row>
    <row r="288" spans="1:10" ht="21" x14ac:dyDescent="0.4">
      <c r="A288" s="247"/>
      <c r="B288" s="247"/>
      <c r="C288" s="247"/>
      <c r="D288" s="23" t="s">
        <v>29</v>
      </c>
      <c r="E288" s="23"/>
      <c r="F288" s="23" t="s">
        <v>30</v>
      </c>
      <c r="G288" s="120" t="s">
        <v>31</v>
      </c>
      <c r="H288" s="251"/>
      <c r="I288" s="252"/>
      <c r="J288" s="23" t="s">
        <v>32</v>
      </c>
    </row>
    <row r="289" spans="1:10" ht="21" x14ac:dyDescent="0.4">
      <c r="A289" s="31">
        <v>1</v>
      </c>
      <c r="B289" s="59" t="s">
        <v>360</v>
      </c>
      <c r="C289" s="71" t="s">
        <v>94</v>
      </c>
      <c r="D289" s="72" t="s">
        <v>95</v>
      </c>
      <c r="E289" s="73">
        <v>2500</v>
      </c>
      <c r="F289" s="73">
        <f>E289*5</f>
        <v>12500</v>
      </c>
      <c r="G289" s="135">
        <f>F289/89700</f>
        <v>0.13935340022296544</v>
      </c>
      <c r="H289" s="170">
        <f>G289</f>
        <v>0.13935340022296544</v>
      </c>
      <c r="I289" s="4"/>
      <c r="J289" s="4"/>
    </row>
    <row r="290" spans="1:10" ht="21" x14ac:dyDescent="0.4">
      <c r="A290" s="32"/>
      <c r="B290" s="13" t="s">
        <v>359</v>
      </c>
      <c r="C290" s="74"/>
      <c r="D290" s="13"/>
      <c r="E290" s="74"/>
      <c r="F290" s="74"/>
      <c r="G290" s="160"/>
      <c r="H290" s="13"/>
      <c r="I290" s="13"/>
      <c r="J290" s="13"/>
    </row>
    <row r="291" spans="1:10" ht="21" x14ac:dyDescent="0.4">
      <c r="A291" s="25">
        <v>2</v>
      </c>
      <c r="B291" s="27" t="s">
        <v>358</v>
      </c>
      <c r="C291" s="25" t="s">
        <v>94</v>
      </c>
      <c r="D291" s="71" t="s">
        <v>95</v>
      </c>
      <c r="E291" s="75">
        <v>1150</v>
      </c>
      <c r="F291" s="75">
        <f>E291*5</f>
        <v>5750</v>
      </c>
      <c r="G291" s="136">
        <f>F291/89700</f>
        <v>6.4102564102564097E-2</v>
      </c>
      <c r="H291" s="172">
        <f>G291</f>
        <v>6.4102564102564097E-2</v>
      </c>
      <c r="I291" s="10"/>
      <c r="J291" s="10"/>
    </row>
    <row r="292" spans="1:10" ht="21" x14ac:dyDescent="0.4">
      <c r="A292" s="32"/>
      <c r="B292" s="13" t="s">
        <v>357</v>
      </c>
      <c r="C292" s="74"/>
      <c r="D292" s="13"/>
      <c r="E292" s="74"/>
      <c r="F292" s="74"/>
      <c r="G292" s="160"/>
      <c r="H292" s="13"/>
      <c r="I292" s="13"/>
      <c r="J292" s="13"/>
    </row>
    <row r="293" spans="1:10" ht="21" x14ac:dyDescent="0.4">
      <c r="A293" s="25">
        <v>3</v>
      </c>
      <c r="B293" s="3" t="s">
        <v>355</v>
      </c>
      <c r="C293" s="25" t="s">
        <v>94</v>
      </c>
      <c r="D293" s="71" t="s">
        <v>96</v>
      </c>
      <c r="E293" s="75">
        <v>3200</v>
      </c>
      <c r="F293" s="75">
        <f>E293*10</f>
        <v>32000</v>
      </c>
      <c r="G293" s="136">
        <f>F293/89700</f>
        <v>0.35674470457079155</v>
      </c>
      <c r="H293" s="172">
        <f>G293</f>
        <v>0.35674470457079155</v>
      </c>
      <c r="I293" s="10"/>
      <c r="J293" s="10"/>
    </row>
    <row r="294" spans="1:10" ht="21" x14ac:dyDescent="0.4">
      <c r="A294" s="32"/>
      <c r="B294" s="13" t="s">
        <v>356</v>
      </c>
      <c r="C294" s="58"/>
      <c r="D294" s="58"/>
      <c r="E294" s="74"/>
      <c r="F294" s="74"/>
      <c r="G294" s="160"/>
      <c r="H294" s="13"/>
      <c r="I294" s="13"/>
      <c r="J294" s="13"/>
    </row>
    <row r="295" spans="1:10" ht="21" x14ac:dyDescent="0.4">
      <c r="A295" s="25">
        <v>4</v>
      </c>
      <c r="B295" s="3" t="s">
        <v>354</v>
      </c>
      <c r="C295" s="25" t="s">
        <v>94</v>
      </c>
      <c r="D295" s="71" t="s">
        <v>96</v>
      </c>
      <c r="E295" s="75">
        <v>2800</v>
      </c>
      <c r="F295" s="75">
        <f>E295*10</f>
        <v>28000</v>
      </c>
      <c r="G295" s="185">
        <f>F295/89700</f>
        <v>0.31215161649944256</v>
      </c>
      <c r="H295" s="172">
        <f>G295</f>
        <v>0.31215161649944256</v>
      </c>
      <c r="I295" s="10"/>
      <c r="J295" s="10"/>
    </row>
    <row r="296" spans="1:10" ht="21" x14ac:dyDescent="0.4">
      <c r="A296" s="32"/>
      <c r="B296" s="12" t="s">
        <v>361</v>
      </c>
      <c r="C296" s="32"/>
      <c r="D296" s="74"/>
      <c r="E296" s="76"/>
      <c r="F296" s="76"/>
      <c r="G296" s="164"/>
      <c r="H296" s="13"/>
      <c r="I296" s="13"/>
      <c r="J296" s="13"/>
    </row>
    <row r="297" spans="1:10" ht="21" x14ac:dyDescent="0.4">
      <c r="A297" s="25">
        <v>5</v>
      </c>
      <c r="B297" s="3" t="s">
        <v>353</v>
      </c>
      <c r="C297" s="25" t="s">
        <v>98</v>
      </c>
      <c r="D297" s="71" t="s">
        <v>95</v>
      </c>
      <c r="E297" s="75">
        <v>2500</v>
      </c>
      <c r="F297" s="73">
        <f>E297*5</f>
        <v>12500</v>
      </c>
      <c r="G297" s="135">
        <f>F297/89700</f>
        <v>0.13935340022296544</v>
      </c>
      <c r="H297" s="4"/>
      <c r="I297" s="10"/>
      <c r="J297" s="172">
        <f>G297</f>
        <v>0.13935340022296544</v>
      </c>
    </row>
    <row r="298" spans="1:10" ht="21" x14ac:dyDescent="0.4">
      <c r="A298" s="58"/>
      <c r="B298" s="13" t="s">
        <v>362</v>
      </c>
      <c r="C298" s="74"/>
      <c r="D298" s="74"/>
      <c r="E298" s="76"/>
      <c r="F298" s="74"/>
      <c r="G298" s="160"/>
      <c r="H298" s="13"/>
      <c r="I298" s="13"/>
      <c r="J298" s="13"/>
    </row>
    <row r="299" spans="1:10" ht="21" x14ac:dyDescent="0.4">
      <c r="A299" s="25">
        <v>6</v>
      </c>
      <c r="B299" s="27" t="s">
        <v>352</v>
      </c>
      <c r="C299" s="71" t="s">
        <v>99</v>
      </c>
      <c r="D299" s="71" t="s">
        <v>96</v>
      </c>
      <c r="E299" s="75">
        <v>30</v>
      </c>
      <c r="F299" s="75">
        <f>E299*10</f>
        <v>300</v>
      </c>
      <c r="G299" s="136">
        <f>F299/89700</f>
        <v>3.3444816053511705E-3</v>
      </c>
      <c r="H299" s="172">
        <f>G299</f>
        <v>3.3444816053511705E-3</v>
      </c>
      <c r="I299" s="10"/>
      <c r="J299" s="10"/>
    </row>
    <row r="300" spans="1:10" ht="21" x14ac:dyDescent="0.4">
      <c r="A300" s="32"/>
      <c r="B300" s="13"/>
      <c r="C300" s="74"/>
      <c r="D300" s="13"/>
      <c r="E300" s="74"/>
      <c r="F300" s="74"/>
      <c r="G300" s="160"/>
      <c r="H300" s="13"/>
      <c r="I300" s="13"/>
      <c r="J300" s="13"/>
    </row>
    <row r="301" spans="1:10" ht="21" x14ac:dyDescent="0.4">
      <c r="A301" s="31">
        <v>7</v>
      </c>
      <c r="B301" s="59" t="s">
        <v>351</v>
      </c>
      <c r="C301" s="31" t="s">
        <v>99</v>
      </c>
      <c r="D301" s="72" t="s">
        <v>96</v>
      </c>
      <c r="E301" s="73">
        <v>107</v>
      </c>
      <c r="F301" s="73">
        <f>E301*10</f>
        <v>1070</v>
      </c>
      <c r="G301" s="135">
        <f>F301/89700</f>
        <v>1.1928651059085842E-2</v>
      </c>
      <c r="H301" s="4"/>
      <c r="I301" s="170">
        <f>G301</f>
        <v>1.1928651059085842E-2</v>
      </c>
      <c r="J301" s="4"/>
    </row>
    <row r="302" spans="1:10" ht="21" x14ac:dyDescent="0.4">
      <c r="A302" s="32"/>
      <c r="B302" s="13"/>
      <c r="C302" s="74"/>
      <c r="D302" s="13"/>
      <c r="E302" s="74"/>
      <c r="F302" s="74"/>
      <c r="G302" s="160"/>
      <c r="H302" s="13"/>
      <c r="I302" s="13"/>
      <c r="J302" s="13"/>
    </row>
    <row r="303" spans="1:10" ht="21" x14ac:dyDescent="0.4">
      <c r="A303" s="25">
        <v>8</v>
      </c>
      <c r="B303" s="3" t="s">
        <v>100</v>
      </c>
      <c r="C303" s="25" t="s">
        <v>8</v>
      </c>
      <c r="D303" s="71" t="s">
        <v>101</v>
      </c>
      <c r="E303" s="75">
        <v>52</v>
      </c>
      <c r="F303" s="75">
        <f>E303*30</f>
        <v>1560</v>
      </c>
      <c r="G303" s="136">
        <f>F303/89700</f>
        <v>1.7391304347826087E-2</v>
      </c>
      <c r="H303" s="10"/>
      <c r="I303" s="172">
        <f>G303</f>
        <v>1.7391304347826087E-2</v>
      </c>
      <c r="J303" s="10"/>
    </row>
    <row r="304" spans="1:10" ht="23.4" customHeight="1" x14ac:dyDescent="0.4">
      <c r="A304" s="32"/>
      <c r="B304" s="13"/>
      <c r="C304" s="13"/>
      <c r="D304" s="13"/>
      <c r="E304" s="74"/>
      <c r="F304" s="187">
        <f>SUM(F289:F303)</f>
        <v>93680</v>
      </c>
      <c r="G304" s="188">
        <f t="shared" ref="G304:J304" si="12">SUM(G289:G303)</f>
        <v>1.044370122630992</v>
      </c>
      <c r="H304" s="188">
        <f t="shared" si="12"/>
        <v>0.87569676700111476</v>
      </c>
      <c r="I304" s="188">
        <f t="shared" si="12"/>
        <v>2.9319955406911929E-2</v>
      </c>
      <c r="J304" s="188">
        <f t="shared" si="12"/>
        <v>0.13935340022296544</v>
      </c>
    </row>
    <row r="305" spans="1:10" ht="21" x14ac:dyDescent="0.4">
      <c r="A305" s="244" t="s">
        <v>14</v>
      </c>
      <c r="B305" s="244"/>
      <c r="C305" s="244"/>
      <c r="D305" s="244"/>
      <c r="E305" s="244"/>
      <c r="F305" s="244"/>
      <c r="G305" s="244"/>
      <c r="H305" s="244"/>
      <c r="I305" s="244"/>
      <c r="J305" s="244"/>
    </row>
    <row r="307" spans="1:10" ht="21" x14ac:dyDescent="0.4">
      <c r="A307" s="231" t="s">
        <v>10</v>
      </c>
      <c r="B307" s="231"/>
      <c r="C307" s="231"/>
      <c r="D307" s="231"/>
      <c r="E307" s="231"/>
      <c r="F307" s="231"/>
      <c r="G307" s="231"/>
    </row>
    <row r="308" spans="1:10" ht="21" x14ac:dyDescent="0.4">
      <c r="A308" s="3" t="s">
        <v>11</v>
      </c>
      <c r="B308" s="114"/>
      <c r="C308" s="114"/>
      <c r="D308" s="114"/>
      <c r="E308" s="114"/>
      <c r="F308" s="114"/>
      <c r="G308" s="114"/>
    </row>
    <row r="309" spans="1:10" ht="21" x14ac:dyDescent="0.4">
      <c r="A309" s="233" t="s">
        <v>40</v>
      </c>
      <c r="B309" s="233"/>
      <c r="C309" s="233"/>
      <c r="D309" s="233"/>
      <c r="E309" s="233"/>
      <c r="F309" s="114"/>
      <c r="G309" s="114"/>
    </row>
    <row r="310" spans="1:10" ht="21" x14ac:dyDescent="0.4">
      <c r="A310" s="114" t="s">
        <v>322</v>
      </c>
      <c r="B310" s="114"/>
      <c r="C310" s="114"/>
      <c r="D310" s="114"/>
      <c r="E310" s="114"/>
      <c r="F310" s="114"/>
      <c r="G310" s="114"/>
    </row>
    <row r="311" spans="1:10" ht="21" x14ac:dyDescent="0.4">
      <c r="A311" s="245" t="s">
        <v>5</v>
      </c>
      <c r="B311" s="245" t="s">
        <v>6</v>
      </c>
      <c r="C311" s="248" t="s">
        <v>7</v>
      </c>
      <c r="D311" s="121">
        <v>1</v>
      </c>
      <c r="E311" s="115">
        <v>2</v>
      </c>
      <c r="F311" s="115">
        <v>3</v>
      </c>
      <c r="G311" s="118">
        <v>4</v>
      </c>
      <c r="H311" s="249">
        <v>5</v>
      </c>
      <c r="I311" s="249"/>
      <c r="J311" s="249"/>
    </row>
    <row r="312" spans="1:10" ht="21" x14ac:dyDescent="0.4">
      <c r="A312" s="246"/>
      <c r="B312" s="246"/>
      <c r="C312" s="246"/>
      <c r="D312" s="116" t="s">
        <v>15</v>
      </c>
      <c r="E312" s="116" t="s">
        <v>16</v>
      </c>
      <c r="F312" s="116" t="s">
        <v>17</v>
      </c>
      <c r="G312" s="119" t="s">
        <v>18</v>
      </c>
      <c r="H312" s="250" t="s">
        <v>19</v>
      </c>
      <c r="I312" s="250"/>
      <c r="J312" s="250"/>
    </row>
    <row r="313" spans="1:10" ht="21" x14ac:dyDescent="0.4">
      <c r="A313" s="246"/>
      <c r="B313" s="246"/>
      <c r="C313" s="246"/>
      <c r="D313" s="116" t="s">
        <v>17</v>
      </c>
      <c r="E313" s="116" t="s">
        <v>20</v>
      </c>
      <c r="F313" s="116" t="s">
        <v>21</v>
      </c>
      <c r="G313" s="119" t="s">
        <v>22</v>
      </c>
      <c r="H313" s="250" t="s">
        <v>23</v>
      </c>
      <c r="I313" s="250"/>
      <c r="J313" s="250"/>
    </row>
    <row r="314" spans="1:10" ht="21" x14ac:dyDescent="0.4">
      <c r="A314" s="246"/>
      <c r="B314" s="246"/>
      <c r="C314" s="246"/>
      <c r="D314" s="116" t="s">
        <v>24</v>
      </c>
      <c r="E314" s="116"/>
      <c r="F314" s="116" t="s">
        <v>20</v>
      </c>
      <c r="G314" s="119" t="s">
        <v>25</v>
      </c>
      <c r="H314" s="251" t="s">
        <v>26</v>
      </c>
      <c r="I314" s="252" t="s">
        <v>27</v>
      </c>
      <c r="J314" s="115" t="s">
        <v>28</v>
      </c>
    </row>
    <row r="315" spans="1:10" ht="21" x14ac:dyDescent="0.4">
      <c r="A315" s="247"/>
      <c r="B315" s="247"/>
      <c r="C315" s="247"/>
      <c r="D315" s="23" t="s">
        <v>29</v>
      </c>
      <c r="E315" s="23"/>
      <c r="F315" s="23" t="s">
        <v>30</v>
      </c>
      <c r="G315" s="120" t="s">
        <v>31</v>
      </c>
      <c r="H315" s="251"/>
      <c r="I315" s="252"/>
      <c r="J315" s="23" t="s">
        <v>32</v>
      </c>
    </row>
    <row r="316" spans="1:10" ht="21" x14ac:dyDescent="0.4">
      <c r="A316" s="25">
        <v>9</v>
      </c>
      <c r="B316" s="3" t="s">
        <v>102</v>
      </c>
      <c r="C316" s="31" t="s">
        <v>94</v>
      </c>
      <c r="D316" s="71" t="s">
        <v>96</v>
      </c>
      <c r="E316" s="75">
        <v>77</v>
      </c>
      <c r="F316" s="77">
        <f>E316*10</f>
        <v>770</v>
      </c>
      <c r="G316" s="186">
        <f>F316/89700</f>
        <v>8.5841694537346705E-3</v>
      </c>
      <c r="H316" s="172">
        <f>G316</f>
        <v>8.5841694537346705E-3</v>
      </c>
      <c r="I316" s="10"/>
      <c r="J316" s="10"/>
    </row>
    <row r="317" spans="1:10" ht="21" x14ac:dyDescent="0.4">
      <c r="A317" s="32"/>
      <c r="B317" s="13" t="s">
        <v>97</v>
      </c>
      <c r="C317" s="74"/>
      <c r="D317" s="74"/>
      <c r="E317" s="76"/>
      <c r="F317" s="74"/>
      <c r="G317" s="160"/>
      <c r="H317" s="13"/>
      <c r="I317" s="13"/>
      <c r="J317" s="13"/>
    </row>
    <row r="318" spans="1:10" ht="21" x14ac:dyDescent="0.4">
      <c r="A318" s="25">
        <v>10</v>
      </c>
      <c r="B318" s="3" t="s">
        <v>103</v>
      </c>
      <c r="C318" s="25" t="s">
        <v>98</v>
      </c>
      <c r="D318" s="71" t="s">
        <v>96</v>
      </c>
      <c r="E318" s="75">
        <v>84</v>
      </c>
      <c r="F318" s="73">
        <f>E318*10</f>
        <v>840</v>
      </c>
      <c r="G318" s="135">
        <f>F318/89700</f>
        <v>9.3645484949832769E-3</v>
      </c>
      <c r="H318" s="172">
        <f>G318</f>
        <v>9.3645484949832769E-3</v>
      </c>
      <c r="I318" s="10"/>
      <c r="J318" s="10"/>
    </row>
    <row r="319" spans="1:10" ht="21" x14ac:dyDescent="0.4">
      <c r="A319" s="27"/>
      <c r="B319" s="13" t="s">
        <v>97</v>
      </c>
      <c r="C319" s="74"/>
      <c r="D319" s="74"/>
      <c r="E319" s="76"/>
      <c r="F319" s="187">
        <f>SUM(F316:F318)</f>
        <v>1610</v>
      </c>
      <c r="G319" s="188">
        <f t="shared" ref="G319:H319" si="13">SUM(G316:G318)</f>
        <v>1.7948717948717947E-2</v>
      </c>
      <c r="H319" s="188">
        <f t="shared" si="13"/>
        <v>1.7948717948717947E-2</v>
      </c>
      <c r="I319" s="10"/>
      <c r="J319" s="10"/>
    </row>
    <row r="320" spans="1:10" ht="21" x14ac:dyDescent="0.4">
      <c r="A320" s="67"/>
      <c r="B320" s="67"/>
      <c r="C320" s="67"/>
      <c r="D320" s="67"/>
      <c r="E320" s="67"/>
      <c r="F320" s="177">
        <f>F304+F319</f>
        <v>95290</v>
      </c>
      <c r="G320" s="178">
        <f>G304+G319</f>
        <v>1.0623188405797099</v>
      </c>
      <c r="H320" s="178">
        <f>H304+H319</f>
        <v>0.89364548494983276</v>
      </c>
      <c r="I320" s="178">
        <f>I304+I319</f>
        <v>2.9319955406911929E-2</v>
      </c>
      <c r="J320" s="178">
        <f>J304+J319</f>
        <v>0.13935340022296544</v>
      </c>
    </row>
    <row r="337" spans="1:10" ht="21" x14ac:dyDescent="0.4">
      <c r="A337" s="244" t="s">
        <v>14</v>
      </c>
      <c r="B337" s="244"/>
      <c r="C337" s="244"/>
      <c r="D337" s="244"/>
      <c r="E337" s="244"/>
      <c r="F337" s="244"/>
      <c r="G337" s="244"/>
      <c r="H337" s="244"/>
      <c r="I337" s="244"/>
      <c r="J337" s="244"/>
    </row>
    <row r="338" spans="1:10" ht="9" customHeight="1" x14ac:dyDescent="0.3"/>
    <row r="339" spans="1:10" ht="21" x14ac:dyDescent="0.4">
      <c r="A339" s="231" t="s">
        <v>10</v>
      </c>
      <c r="B339" s="231"/>
      <c r="C339" s="231"/>
      <c r="D339" s="231"/>
      <c r="E339" s="231"/>
      <c r="F339" s="231"/>
      <c r="G339" s="231"/>
    </row>
    <row r="340" spans="1:10" ht="21" x14ac:dyDescent="0.4">
      <c r="A340" s="3" t="s">
        <v>11</v>
      </c>
      <c r="B340" s="114"/>
      <c r="C340" s="114"/>
      <c r="D340" s="114"/>
      <c r="E340" s="114"/>
      <c r="F340" s="114"/>
      <c r="G340" s="114"/>
    </row>
    <row r="341" spans="1:10" ht="21" x14ac:dyDescent="0.4">
      <c r="A341" s="233" t="s">
        <v>40</v>
      </c>
      <c r="B341" s="233"/>
      <c r="C341" s="233"/>
      <c r="D341" s="233"/>
      <c r="E341" s="233"/>
      <c r="F341" s="114"/>
      <c r="G341" s="114"/>
    </row>
    <row r="342" spans="1:10" ht="21" x14ac:dyDescent="0.4">
      <c r="A342" s="114" t="s">
        <v>323</v>
      </c>
      <c r="B342" s="114"/>
      <c r="C342" s="114"/>
      <c r="D342" s="114"/>
      <c r="E342" s="114"/>
      <c r="F342" s="114"/>
      <c r="G342" s="114"/>
    </row>
    <row r="343" spans="1:10" ht="21" x14ac:dyDescent="0.4">
      <c r="A343" s="245" t="s">
        <v>5</v>
      </c>
      <c r="B343" s="245" t="s">
        <v>6</v>
      </c>
      <c r="C343" s="248" t="s">
        <v>7</v>
      </c>
      <c r="D343" s="121">
        <v>1</v>
      </c>
      <c r="E343" s="115">
        <v>2</v>
      </c>
      <c r="F343" s="115">
        <v>3</v>
      </c>
      <c r="G343" s="118">
        <v>4</v>
      </c>
      <c r="H343" s="249">
        <v>5</v>
      </c>
      <c r="I343" s="249"/>
      <c r="J343" s="249"/>
    </row>
    <row r="344" spans="1:10" ht="21" x14ac:dyDescent="0.4">
      <c r="A344" s="246"/>
      <c r="B344" s="246"/>
      <c r="C344" s="246"/>
      <c r="D344" s="116" t="s">
        <v>15</v>
      </c>
      <c r="E344" s="116" t="s">
        <v>16</v>
      </c>
      <c r="F344" s="116" t="s">
        <v>17</v>
      </c>
      <c r="G344" s="119" t="s">
        <v>18</v>
      </c>
      <c r="H344" s="250" t="s">
        <v>19</v>
      </c>
      <c r="I344" s="250"/>
      <c r="J344" s="250"/>
    </row>
    <row r="345" spans="1:10" ht="21" x14ac:dyDescent="0.4">
      <c r="A345" s="246"/>
      <c r="B345" s="246"/>
      <c r="C345" s="246"/>
      <c r="D345" s="116" t="s">
        <v>17</v>
      </c>
      <c r="E345" s="116" t="s">
        <v>20</v>
      </c>
      <c r="F345" s="116" t="s">
        <v>21</v>
      </c>
      <c r="G345" s="119" t="s">
        <v>22</v>
      </c>
      <c r="H345" s="250" t="s">
        <v>23</v>
      </c>
      <c r="I345" s="250"/>
      <c r="J345" s="250"/>
    </row>
    <row r="346" spans="1:10" ht="21" x14ac:dyDescent="0.4">
      <c r="A346" s="246"/>
      <c r="B346" s="246"/>
      <c r="C346" s="246"/>
      <c r="D346" s="116" t="s">
        <v>24</v>
      </c>
      <c r="E346" s="116"/>
      <c r="F346" s="116" t="s">
        <v>20</v>
      </c>
      <c r="G346" s="119" t="s">
        <v>25</v>
      </c>
      <c r="H346" s="251" t="s">
        <v>26</v>
      </c>
      <c r="I346" s="252" t="s">
        <v>27</v>
      </c>
      <c r="J346" s="115" t="s">
        <v>28</v>
      </c>
    </row>
    <row r="347" spans="1:10" ht="21" x14ac:dyDescent="0.4">
      <c r="A347" s="247"/>
      <c r="B347" s="247"/>
      <c r="C347" s="247"/>
      <c r="D347" s="23" t="s">
        <v>29</v>
      </c>
      <c r="E347" s="23"/>
      <c r="F347" s="23" t="s">
        <v>30</v>
      </c>
      <c r="G347" s="120" t="s">
        <v>296</v>
      </c>
      <c r="H347" s="251"/>
      <c r="I347" s="252"/>
      <c r="J347" s="23" t="s">
        <v>32</v>
      </c>
    </row>
    <row r="348" spans="1:10" ht="23.4" customHeight="1" x14ac:dyDescent="0.3">
      <c r="A348" s="78">
        <v>1</v>
      </c>
      <c r="B348" s="79" t="s">
        <v>104</v>
      </c>
      <c r="C348" s="78" t="s">
        <v>8</v>
      </c>
      <c r="D348" s="78" t="s">
        <v>51</v>
      </c>
      <c r="E348" s="189">
        <v>2720</v>
      </c>
      <c r="F348" s="81">
        <f>E348*30</f>
        <v>81600</v>
      </c>
      <c r="G348" s="190">
        <f t="shared" ref="G348:G353" si="14">F348/121680</f>
        <v>0.67061143984220906</v>
      </c>
      <c r="H348" s="190">
        <f>G348</f>
        <v>0.67061143984220906</v>
      </c>
      <c r="I348" s="152"/>
      <c r="J348" s="152"/>
    </row>
    <row r="349" spans="1:10" ht="63" x14ac:dyDescent="0.4">
      <c r="A349" s="78">
        <v>2</v>
      </c>
      <c r="B349" s="79" t="s">
        <v>350</v>
      </c>
      <c r="C349" s="78" t="s">
        <v>8</v>
      </c>
      <c r="D349" s="78" t="s">
        <v>51</v>
      </c>
      <c r="E349" s="189">
        <v>2720</v>
      </c>
      <c r="F349" s="81">
        <f>E349*30</f>
        <v>81600</v>
      </c>
      <c r="G349" s="190">
        <f t="shared" si="14"/>
        <v>0.67061143984220906</v>
      </c>
      <c r="H349" s="82"/>
      <c r="I349" s="152"/>
      <c r="J349" s="190">
        <f>G349</f>
        <v>0.67061143984220906</v>
      </c>
    </row>
    <row r="350" spans="1:10" ht="24.6" customHeight="1" x14ac:dyDescent="0.4">
      <c r="A350" s="78">
        <v>3</v>
      </c>
      <c r="B350" s="79" t="s">
        <v>105</v>
      </c>
      <c r="C350" s="78" t="s">
        <v>8</v>
      </c>
      <c r="D350" s="78" t="s">
        <v>46</v>
      </c>
      <c r="E350" s="189">
        <v>2720</v>
      </c>
      <c r="F350" s="81">
        <f>E350*60</f>
        <v>163200</v>
      </c>
      <c r="G350" s="190">
        <f t="shared" si="14"/>
        <v>1.3412228796844181</v>
      </c>
      <c r="H350" s="82"/>
      <c r="I350" s="190">
        <f>G350</f>
        <v>1.3412228796844181</v>
      </c>
      <c r="J350" s="67"/>
    </row>
    <row r="351" spans="1:10" ht="24.6" customHeight="1" x14ac:dyDescent="0.4">
      <c r="A351" s="78">
        <v>4</v>
      </c>
      <c r="B351" s="79" t="s">
        <v>106</v>
      </c>
      <c r="C351" s="78" t="s">
        <v>8</v>
      </c>
      <c r="D351" s="78" t="s">
        <v>49</v>
      </c>
      <c r="E351" s="189">
        <v>2720</v>
      </c>
      <c r="F351" s="81">
        <f>E351*20</f>
        <v>54400</v>
      </c>
      <c r="G351" s="190">
        <f t="shared" si="14"/>
        <v>0.44707429322813941</v>
      </c>
      <c r="H351" s="82"/>
      <c r="I351" s="107">
        <f>G351</f>
        <v>0.44707429322813941</v>
      </c>
      <c r="J351" s="152"/>
    </row>
    <row r="352" spans="1:10" ht="24.6" customHeight="1" x14ac:dyDescent="0.3">
      <c r="A352" s="78">
        <v>5</v>
      </c>
      <c r="B352" s="79" t="s">
        <v>345</v>
      </c>
      <c r="C352" s="78" t="s">
        <v>8</v>
      </c>
      <c r="D352" s="78" t="s">
        <v>61</v>
      </c>
      <c r="E352" s="84">
        <v>2720</v>
      </c>
      <c r="F352" s="81">
        <f>E352*120</f>
        <v>326400</v>
      </c>
      <c r="G352" s="190">
        <f t="shared" si="14"/>
        <v>2.6824457593688362</v>
      </c>
      <c r="H352" s="190">
        <v>1.3412299999999999</v>
      </c>
      <c r="I352" s="152"/>
      <c r="J352" s="190">
        <v>1.3412200000000001</v>
      </c>
    </row>
    <row r="353" spans="1:10" ht="24.6" customHeight="1" x14ac:dyDescent="0.4">
      <c r="A353" s="78">
        <v>6</v>
      </c>
      <c r="B353" s="79" t="s">
        <v>346</v>
      </c>
      <c r="C353" s="78" t="s">
        <v>8</v>
      </c>
      <c r="D353" s="78" t="s">
        <v>51</v>
      </c>
      <c r="E353" s="189">
        <v>2720</v>
      </c>
      <c r="F353" s="81">
        <f>E353*30</f>
        <v>81600</v>
      </c>
      <c r="G353" s="190">
        <f t="shared" si="14"/>
        <v>0.67061143984220906</v>
      </c>
      <c r="H353" s="111"/>
      <c r="I353" s="111">
        <f>G353</f>
        <v>0.67061143984220906</v>
      </c>
      <c r="J353" s="107"/>
    </row>
    <row r="354" spans="1:10" ht="24.6" customHeight="1" x14ac:dyDescent="0.3">
      <c r="A354" s="78">
        <v>8</v>
      </c>
      <c r="B354" s="53" t="s">
        <v>347</v>
      </c>
      <c r="C354" s="78" t="s">
        <v>8</v>
      </c>
      <c r="D354" s="78" t="s">
        <v>46</v>
      </c>
      <c r="E354" s="80">
        <v>2720</v>
      </c>
      <c r="F354" s="81">
        <f>E354*60</f>
        <v>163200</v>
      </c>
      <c r="G354" s="190">
        <f t="shared" ref="G354:G356" si="15">F354/121680</f>
        <v>1.3412228796844181</v>
      </c>
      <c r="H354" s="83">
        <v>0.67061000000000004</v>
      </c>
      <c r="I354" s="152"/>
      <c r="J354" s="53">
        <v>0.67061000000000004</v>
      </c>
    </row>
    <row r="355" spans="1:10" ht="24.6" customHeight="1" x14ac:dyDescent="0.4">
      <c r="A355" s="78">
        <v>9</v>
      </c>
      <c r="B355" s="53" t="s">
        <v>348</v>
      </c>
      <c r="C355" s="78" t="s">
        <v>8</v>
      </c>
      <c r="D355" s="78" t="s">
        <v>107</v>
      </c>
      <c r="E355" s="84">
        <v>2720</v>
      </c>
      <c r="F355" s="81">
        <f>E355*40</f>
        <v>108800</v>
      </c>
      <c r="G355" s="190">
        <f>F355/121680</f>
        <v>0.89414858645627882</v>
      </c>
      <c r="H355" s="82">
        <v>0.44707999999999998</v>
      </c>
      <c r="I355" s="152"/>
      <c r="J355" s="67">
        <v>0.44707000000000002</v>
      </c>
    </row>
    <row r="356" spans="1:10" ht="24.6" customHeight="1" x14ac:dyDescent="0.4">
      <c r="A356" s="78">
        <v>10</v>
      </c>
      <c r="B356" s="53" t="s">
        <v>349</v>
      </c>
      <c r="C356" s="78" t="s">
        <v>8</v>
      </c>
      <c r="D356" s="78" t="s">
        <v>51</v>
      </c>
      <c r="E356" s="80">
        <v>2720</v>
      </c>
      <c r="F356" s="81">
        <f>E356*30</f>
        <v>81600</v>
      </c>
      <c r="G356" s="190">
        <f t="shared" si="15"/>
        <v>0.67061143984220906</v>
      </c>
      <c r="H356" s="82"/>
      <c r="I356" s="111">
        <f>G356</f>
        <v>0.67061143984220906</v>
      </c>
      <c r="J356" s="67"/>
    </row>
    <row r="357" spans="1:10" s="151" customFormat="1" ht="21" x14ac:dyDescent="0.3">
      <c r="A357" s="132"/>
      <c r="B357" s="133"/>
      <c r="C357" s="132"/>
      <c r="D357" s="132"/>
      <c r="E357" s="134"/>
      <c r="F357" s="191">
        <f>SUM(F348:F356)</f>
        <v>1142400</v>
      </c>
      <c r="G357" s="192">
        <f t="shared" ref="G357:J357" si="16">SUM(G348:G356)</f>
        <v>9.388560157790927</v>
      </c>
      <c r="H357" s="192">
        <f t="shared" si="16"/>
        <v>3.1295314398422089</v>
      </c>
      <c r="I357" s="192">
        <f t="shared" si="16"/>
        <v>3.1295200525969755</v>
      </c>
      <c r="J357" s="192">
        <f t="shared" si="16"/>
        <v>3.1295114398422093</v>
      </c>
    </row>
    <row r="358" spans="1:10" s="151" customFormat="1" ht="21" x14ac:dyDescent="0.3">
      <c r="A358" s="216"/>
      <c r="B358" s="173"/>
      <c r="C358" s="216"/>
      <c r="D358" s="216"/>
      <c r="E358" s="217"/>
      <c r="F358" s="218"/>
      <c r="G358" s="219"/>
      <c r="H358" s="219"/>
      <c r="I358" s="219"/>
      <c r="J358" s="219"/>
    </row>
    <row r="359" spans="1:10" s="151" customFormat="1" ht="21" x14ac:dyDescent="0.3">
      <c r="A359" s="216"/>
      <c r="B359" s="173"/>
      <c r="C359" s="216"/>
      <c r="D359" s="216"/>
      <c r="E359" s="217"/>
      <c r="F359" s="218"/>
      <c r="G359" s="219"/>
      <c r="H359" s="219"/>
      <c r="I359" s="219"/>
      <c r="J359" s="219"/>
    </row>
    <row r="360" spans="1:10" s="151" customFormat="1" ht="21" x14ac:dyDescent="0.3">
      <c r="A360" s="216"/>
      <c r="B360" s="173"/>
      <c r="C360" s="216"/>
      <c r="D360" s="216"/>
      <c r="E360" s="217"/>
      <c r="F360" s="218"/>
      <c r="G360" s="219"/>
      <c r="H360" s="219"/>
      <c r="I360" s="219"/>
      <c r="J360" s="219"/>
    </row>
    <row r="361" spans="1:10" ht="21" x14ac:dyDescent="0.4">
      <c r="A361" s="244" t="s">
        <v>14</v>
      </c>
      <c r="B361" s="244"/>
      <c r="C361" s="244"/>
      <c r="D361" s="244"/>
      <c r="E361" s="244"/>
      <c r="F361" s="244"/>
      <c r="G361" s="244"/>
      <c r="H361" s="244"/>
      <c r="I361" s="244"/>
      <c r="J361" s="244"/>
    </row>
    <row r="362" spans="1:10" ht="9" customHeight="1" x14ac:dyDescent="0.3"/>
    <row r="363" spans="1:10" ht="21" x14ac:dyDescent="0.4">
      <c r="A363" s="231" t="s">
        <v>10</v>
      </c>
      <c r="B363" s="231"/>
      <c r="C363" s="231"/>
      <c r="D363" s="231"/>
      <c r="E363" s="231"/>
      <c r="F363" s="231"/>
      <c r="G363" s="231"/>
    </row>
    <row r="364" spans="1:10" ht="21" x14ac:dyDescent="0.4">
      <c r="A364" s="3" t="s">
        <v>11</v>
      </c>
      <c r="B364" s="114"/>
      <c r="C364" s="114"/>
      <c r="D364" s="114"/>
      <c r="E364" s="114"/>
      <c r="F364" s="114"/>
      <c r="G364" s="114"/>
    </row>
    <row r="365" spans="1:10" ht="21" x14ac:dyDescent="0.4">
      <c r="A365" s="233" t="s">
        <v>40</v>
      </c>
      <c r="B365" s="233"/>
      <c r="C365" s="233"/>
      <c r="D365" s="233"/>
      <c r="E365" s="233"/>
      <c r="F365" s="114"/>
      <c r="G365" s="114"/>
    </row>
    <row r="366" spans="1:10" ht="21" x14ac:dyDescent="0.4">
      <c r="A366" s="114" t="s">
        <v>323</v>
      </c>
      <c r="B366" s="114"/>
      <c r="C366" s="114"/>
      <c r="D366" s="114"/>
      <c r="E366" s="114"/>
      <c r="F366" s="114"/>
      <c r="G366" s="114"/>
    </row>
    <row r="367" spans="1:10" ht="21" x14ac:dyDescent="0.4">
      <c r="A367" s="245" t="s">
        <v>5</v>
      </c>
      <c r="B367" s="245" t="s">
        <v>6</v>
      </c>
      <c r="C367" s="248" t="s">
        <v>7</v>
      </c>
      <c r="D367" s="121">
        <v>1</v>
      </c>
      <c r="E367" s="115">
        <v>2</v>
      </c>
      <c r="F367" s="115">
        <v>3</v>
      </c>
      <c r="G367" s="118">
        <v>4</v>
      </c>
      <c r="H367" s="249">
        <v>5</v>
      </c>
      <c r="I367" s="249"/>
      <c r="J367" s="249"/>
    </row>
    <row r="368" spans="1:10" ht="21" x14ac:dyDescent="0.4">
      <c r="A368" s="246"/>
      <c r="B368" s="246"/>
      <c r="C368" s="246"/>
      <c r="D368" s="116" t="s">
        <v>15</v>
      </c>
      <c r="E368" s="116" t="s">
        <v>16</v>
      </c>
      <c r="F368" s="116" t="s">
        <v>17</v>
      </c>
      <c r="G368" s="119" t="s">
        <v>18</v>
      </c>
      <c r="H368" s="250" t="s">
        <v>19</v>
      </c>
      <c r="I368" s="250"/>
      <c r="J368" s="250"/>
    </row>
    <row r="369" spans="1:10" ht="21" x14ac:dyDescent="0.4">
      <c r="A369" s="246"/>
      <c r="B369" s="246"/>
      <c r="C369" s="246"/>
      <c r="D369" s="116" t="s">
        <v>17</v>
      </c>
      <c r="E369" s="116" t="s">
        <v>20</v>
      </c>
      <c r="F369" s="116" t="s">
        <v>21</v>
      </c>
      <c r="G369" s="119" t="s">
        <v>22</v>
      </c>
      <c r="H369" s="250" t="s">
        <v>23</v>
      </c>
      <c r="I369" s="250"/>
      <c r="J369" s="250"/>
    </row>
    <row r="370" spans="1:10" ht="21" x14ac:dyDescent="0.4">
      <c r="A370" s="246"/>
      <c r="B370" s="246"/>
      <c r="C370" s="246"/>
      <c r="D370" s="116" t="s">
        <v>24</v>
      </c>
      <c r="E370" s="116"/>
      <c r="F370" s="116" t="s">
        <v>20</v>
      </c>
      <c r="G370" s="119" t="s">
        <v>25</v>
      </c>
      <c r="H370" s="251" t="s">
        <v>26</v>
      </c>
      <c r="I370" s="252" t="s">
        <v>27</v>
      </c>
      <c r="J370" s="115" t="s">
        <v>28</v>
      </c>
    </row>
    <row r="371" spans="1:10" ht="21" x14ac:dyDescent="0.4">
      <c r="A371" s="247"/>
      <c r="B371" s="247"/>
      <c r="C371" s="247"/>
      <c r="D371" s="23" t="s">
        <v>29</v>
      </c>
      <c r="E371" s="23"/>
      <c r="F371" s="23" t="s">
        <v>30</v>
      </c>
      <c r="G371" s="120" t="s">
        <v>296</v>
      </c>
      <c r="H371" s="251"/>
      <c r="I371" s="252"/>
      <c r="J371" s="23" t="s">
        <v>32</v>
      </c>
    </row>
    <row r="372" spans="1:10" ht="25.2" customHeight="1" x14ac:dyDescent="0.4">
      <c r="A372" s="85">
        <v>11</v>
      </c>
      <c r="B372" s="86" t="s">
        <v>338</v>
      </c>
      <c r="C372" s="78" t="s">
        <v>8</v>
      </c>
      <c r="D372" s="78" t="s">
        <v>51</v>
      </c>
      <c r="E372" s="80">
        <v>2720</v>
      </c>
      <c r="F372" s="81">
        <f>E372*30</f>
        <v>81600</v>
      </c>
      <c r="G372" s="190">
        <f>F372/121680</f>
        <v>0.67061143984220906</v>
      </c>
      <c r="H372" s="111">
        <v>0.33531</v>
      </c>
      <c r="I372" s="152"/>
      <c r="J372" s="107">
        <v>0.33529999999999999</v>
      </c>
    </row>
    <row r="373" spans="1:10" ht="25.2" customHeight="1" x14ac:dyDescent="0.3">
      <c r="A373" s="85">
        <v>12</v>
      </c>
      <c r="B373" s="86" t="s">
        <v>339</v>
      </c>
      <c r="C373" s="78" t="s">
        <v>8</v>
      </c>
      <c r="D373" s="78" t="s">
        <v>46</v>
      </c>
      <c r="E373" s="80">
        <v>2720</v>
      </c>
      <c r="F373" s="81">
        <f>E373*60</f>
        <v>163200</v>
      </c>
      <c r="G373" s="190">
        <f t="shared" ref="G373:G374" si="17">F373/121680</f>
        <v>1.3412228796844181</v>
      </c>
      <c r="H373" s="112"/>
      <c r="I373" s="112">
        <v>0.67061099999999996</v>
      </c>
      <c r="J373" s="53">
        <v>0.67061000000000004</v>
      </c>
    </row>
    <row r="374" spans="1:10" ht="25.2" customHeight="1" x14ac:dyDescent="0.4">
      <c r="A374" s="85">
        <v>13</v>
      </c>
      <c r="B374" s="86" t="s">
        <v>340</v>
      </c>
      <c r="C374" s="78" t="s">
        <v>8</v>
      </c>
      <c r="D374" s="85" t="s">
        <v>61</v>
      </c>
      <c r="E374" s="87">
        <v>2720</v>
      </c>
      <c r="F374" s="88">
        <f>E374*120</f>
        <v>326400</v>
      </c>
      <c r="G374" s="190">
        <f t="shared" si="17"/>
        <v>2.6824457593688362</v>
      </c>
      <c r="H374" s="82"/>
      <c r="I374" s="82">
        <v>1.3412299999999999</v>
      </c>
      <c r="J374" s="67">
        <v>1.3412200000000001</v>
      </c>
    </row>
    <row r="375" spans="1:10" customFormat="1" ht="25.2" customHeight="1" x14ac:dyDescent="0.4">
      <c r="A375" s="85">
        <v>14</v>
      </c>
      <c r="B375" s="86" t="s">
        <v>341</v>
      </c>
      <c r="C375" s="78" t="s">
        <v>8</v>
      </c>
      <c r="D375" s="85" t="s">
        <v>60</v>
      </c>
      <c r="E375" s="87">
        <v>2720</v>
      </c>
      <c r="F375" s="88">
        <f>E375*180</f>
        <v>489600</v>
      </c>
      <c r="G375" s="190">
        <f>F375/121680</f>
        <v>4.0236686390532546</v>
      </c>
      <c r="H375" s="67"/>
      <c r="I375" s="67">
        <v>4.0236599999999996</v>
      </c>
      <c r="J375" s="209"/>
    </row>
    <row r="376" spans="1:10" customFormat="1" ht="25.2" customHeight="1" x14ac:dyDescent="0.4">
      <c r="A376" s="85">
        <v>15</v>
      </c>
      <c r="B376" s="86" t="s">
        <v>342</v>
      </c>
      <c r="C376" s="78" t="s">
        <v>8</v>
      </c>
      <c r="D376" s="78" t="s">
        <v>51</v>
      </c>
      <c r="E376" s="80">
        <v>2720</v>
      </c>
      <c r="F376" s="81">
        <f>E376*30</f>
        <v>81600</v>
      </c>
      <c r="G376" s="190">
        <f>F376/121680</f>
        <v>0.67061143984220906</v>
      </c>
      <c r="H376" s="82"/>
      <c r="I376" s="82">
        <v>0.67061099999999996</v>
      </c>
      <c r="J376" s="67"/>
    </row>
    <row r="377" spans="1:10" ht="44.4" customHeight="1" x14ac:dyDescent="0.4">
      <c r="A377" s="85">
        <v>16</v>
      </c>
      <c r="B377" s="79" t="s">
        <v>343</v>
      </c>
      <c r="C377" s="78" t="s">
        <v>8</v>
      </c>
      <c r="D377" s="78" t="s">
        <v>58</v>
      </c>
      <c r="E377" s="80">
        <v>2720</v>
      </c>
      <c r="F377" s="81">
        <f>E377*360</f>
        <v>979200</v>
      </c>
      <c r="G377" s="190">
        <f>F377/121680</f>
        <v>8.0473372781065091</v>
      </c>
      <c r="H377" s="82"/>
      <c r="I377" s="190">
        <f>G377</f>
        <v>8.0473372781065091</v>
      </c>
      <c r="J377" s="67"/>
    </row>
    <row r="378" spans="1:10" ht="46.2" customHeight="1" x14ac:dyDescent="0.4">
      <c r="A378" s="85">
        <v>17</v>
      </c>
      <c r="B378" s="79" t="s">
        <v>344</v>
      </c>
      <c r="C378" s="78" t="s">
        <v>8</v>
      </c>
      <c r="D378" s="78" t="s">
        <v>108</v>
      </c>
      <c r="E378" s="80">
        <v>2720</v>
      </c>
      <c r="F378" s="81">
        <f>E378*480</f>
        <v>1305600</v>
      </c>
      <c r="G378" s="190">
        <f t="shared" ref="G378:G379" si="18">F378/121680</f>
        <v>10.729783037475345</v>
      </c>
      <c r="H378" s="82"/>
      <c r="I378" s="82"/>
      <c r="J378" s="190">
        <f>G378</f>
        <v>10.729783037475345</v>
      </c>
    </row>
    <row r="379" spans="1:10" ht="23.4" customHeight="1" x14ac:dyDescent="0.4">
      <c r="A379" s="85">
        <v>18</v>
      </c>
      <c r="B379" s="86" t="s">
        <v>109</v>
      </c>
      <c r="C379" s="78" t="s">
        <v>8</v>
      </c>
      <c r="D379" s="78" t="s">
        <v>49</v>
      </c>
      <c r="E379" s="80">
        <v>2720</v>
      </c>
      <c r="F379" s="81">
        <f>E379*20</f>
        <v>54400</v>
      </c>
      <c r="G379" s="190">
        <f t="shared" si="18"/>
        <v>0.44707429322813941</v>
      </c>
      <c r="H379" s="111">
        <f>G379</f>
        <v>0.44707429322813941</v>
      </c>
      <c r="I379" s="67"/>
      <c r="J379" s="67"/>
    </row>
    <row r="380" spans="1:10" ht="21" hidden="1" x14ac:dyDescent="0.4">
      <c r="A380" s="152"/>
      <c r="B380" s="152"/>
      <c r="C380" s="152"/>
      <c r="D380" s="152"/>
      <c r="E380" s="152"/>
      <c r="F380" s="177">
        <f>SUM(F372:F379)</f>
        <v>3481600</v>
      </c>
      <c r="G380" s="178">
        <f t="shared" ref="G380:J380" si="19">SUM(G372:G379)</f>
        <v>28.612754766600922</v>
      </c>
      <c r="H380" s="178">
        <f t="shared" si="19"/>
        <v>0.7823842932281394</v>
      </c>
      <c r="I380" s="178">
        <f t="shared" si="19"/>
        <v>14.753449278106508</v>
      </c>
      <c r="J380" s="178">
        <f t="shared" si="19"/>
        <v>13.076913037475345</v>
      </c>
    </row>
    <row r="381" spans="1:10" ht="21" x14ac:dyDescent="0.4">
      <c r="A381" s="152"/>
      <c r="B381" s="152"/>
      <c r="C381" s="152"/>
      <c r="D381" s="152"/>
      <c r="E381" s="152"/>
      <c r="F381" s="177">
        <f>F357+F380</f>
        <v>4624000</v>
      </c>
      <c r="G381" s="178">
        <f>G357+G380</f>
        <v>38.001314924391849</v>
      </c>
      <c r="H381" s="178">
        <f>H357+H380</f>
        <v>3.9119157330703485</v>
      </c>
      <c r="I381" s="178">
        <f>I357+I380</f>
        <v>17.882969330703485</v>
      </c>
      <c r="J381" s="178">
        <f>J357+J380</f>
        <v>16.206424477317555</v>
      </c>
    </row>
  </sheetData>
  <mergeCells count="281">
    <mergeCell ref="A89:A93"/>
    <mergeCell ref="B89:B93"/>
    <mergeCell ref="C89:C93"/>
    <mergeCell ref="H89:J89"/>
    <mergeCell ref="H90:J90"/>
    <mergeCell ref="H91:J91"/>
    <mergeCell ref="H92:H93"/>
    <mergeCell ref="I92:I93"/>
    <mergeCell ref="E130:E131"/>
    <mergeCell ref="C126:C127"/>
    <mergeCell ref="E126:E127"/>
    <mergeCell ref="C128:C129"/>
    <mergeCell ref="E128:E129"/>
    <mergeCell ref="E105:E106"/>
    <mergeCell ref="E120:E121"/>
    <mergeCell ref="E122:E123"/>
    <mergeCell ref="C124:C125"/>
    <mergeCell ref="E124:E125"/>
    <mergeCell ref="A3:G3"/>
    <mergeCell ref="A5:E5"/>
    <mergeCell ref="A7:A11"/>
    <mergeCell ref="B7:B11"/>
    <mergeCell ref="C7:C11"/>
    <mergeCell ref="A85:G85"/>
    <mergeCell ref="A87:E87"/>
    <mergeCell ref="C14:C15"/>
    <mergeCell ref="C16:C17"/>
    <mergeCell ref="C18:C19"/>
    <mergeCell ref="E43:E44"/>
    <mergeCell ref="C51:C52"/>
    <mergeCell ref="E51:E52"/>
    <mergeCell ref="E53:E54"/>
    <mergeCell ref="E45:E46"/>
    <mergeCell ref="C47:C48"/>
    <mergeCell ref="E47:E48"/>
    <mergeCell ref="C49:C50"/>
    <mergeCell ref="E49:E50"/>
    <mergeCell ref="C78:C79"/>
    <mergeCell ref="E78:E79"/>
    <mergeCell ref="C80:C81"/>
    <mergeCell ref="E80:E81"/>
    <mergeCell ref="C70:C71"/>
    <mergeCell ref="C39:C40"/>
    <mergeCell ref="E39:E40"/>
    <mergeCell ref="E41:E42"/>
    <mergeCell ref="E18:E19"/>
    <mergeCell ref="C20:C21"/>
    <mergeCell ref="E20:E21"/>
    <mergeCell ref="E24:E25"/>
    <mergeCell ref="A30:G30"/>
    <mergeCell ref="A32:E32"/>
    <mergeCell ref="A34:A38"/>
    <mergeCell ref="B34:B38"/>
    <mergeCell ref="C34:C38"/>
    <mergeCell ref="E70:E71"/>
    <mergeCell ref="E72:E73"/>
    <mergeCell ref="H142:J142"/>
    <mergeCell ref="H143:J143"/>
    <mergeCell ref="I105:I106"/>
    <mergeCell ref="J105:J106"/>
    <mergeCell ref="H7:J7"/>
    <mergeCell ref="H8:J8"/>
    <mergeCell ref="H9:J9"/>
    <mergeCell ref="H10:H11"/>
    <mergeCell ref="I10:I11"/>
    <mergeCell ref="H34:J34"/>
    <mergeCell ref="H35:J35"/>
    <mergeCell ref="H36:J36"/>
    <mergeCell ref="H144:J144"/>
    <mergeCell ref="H145:H146"/>
    <mergeCell ref="I145:I146"/>
    <mergeCell ref="A138:G138"/>
    <mergeCell ref="A140:E140"/>
    <mergeCell ref="A142:A146"/>
    <mergeCell ref="B142:B146"/>
    <mergeCell ref="C142:C146"/>
    <mergeCell ref="B155:B156"/>
    <mergeCell ref="C155:C156"/>
    <mergeCell ref="D155:D156"/>
    <mergeCell ref="E155:E156"/>
    <mergeCell ref="F155:F156"/>
    <mergeCell ref="B151:B152"/>
    <mergeCell ref="C151:C152"/>
    <mergeCell ref="D151:D152"/>
    <mergeCell ref="E151:E152"/>
    <mergeCell ref="F151:F152"/>
    <mergeCell ref="H199:J199"/>
    <mergeCell ref="H200:J200"/>
    <mergeCell ref="H201:J201"/>
    <mergeCell ref="H202:H203"/>
    <mergeCell ref="I202:I203"/>
    <mergeCell ref="A195:G195"/>
    <mergeCell ref="A197:E197"/>
    <mergeCell ref="A199:A203"/>
    <mergeCell ref="B199:B203"/>
    <mergeCell ref="C199:C203"/>
    <mergeCell ref="B209:B210"/>
    <mergeCell ref="C209:C210"/>
    <mergeCell ref="D209:D210"/>
    <mergeCell ref="E209:E210"/>
    <mergeCell ref="B211:B212"/>
    <mergeCell ref="C211:C212"/>
    <mergeCell ref="E211:E212"/>
    <mergeCell ref="B204:B206"/>
    <mergeCell ref="C204:C206"/>
    <mergeCell ref="D204:D206"/>
    <mergeCell ref="E204:E206"/>
    <mergeCell ref="B207:B208"/>
    <mergeCell ref="C207:C208"/>
    <mergeCell ref="D207:D208"/>
    <mergeCell ref="E207:E208"/>
    <mergeCell ref="B213:B214"/>
    <mergeCell ref="C213:C214"/>
    <mergeCell ref="C215:C216"/>
    <mergeCell ref="E217:E218"/>
    <mergeCell ref="A221:J221"/>
    <mergeCell ref="A222:G222"/>
    <mergeCell ref="A224:E224"/>
    <mergeCell ref="A226:A230"/>
    <mergeCell ref="B226:B230"/>
    <mergeCell ref="C226:C230"/>
    <mergeCell ref="H226:J226"/>
    <mergeCell ref="H227:J227"/>
    <mergeCell ref="H228:J228"/>
    <mergeCell ref="H229:H230"/>
    <mergeCell ref="I229:I230"/>
    <mergeCell ref="D235:D236"/>
    <mergeCell ref="E235:E236"/>
    <mergeCell ref="E237:E238"/>
    <mergeCell ref="C239:C240"/>
    <mergeCell ref="D239:D240"/>
    <mergeCell ref="E239:E240"/>
    <mergeCell ref="A250:J250"/>
    <mergeCell ref="B231:B232"/>
    <mergeCell ref="C231:C232"/>
    <mergeCell ref="E231:E232"/>
    <mergeCell ref="H256:J256"/>
    <mergeCell ref="H257:J257"/>
    <mergeCell ref="H258:J258"/>
    <mergeCell ref="H259:H260"/>
    <mergeCell ref="I259:I260"/>
    <mergeCell ref="C241:C242"/>
    <mergeCell ref="D241:D242"/>
    <mergeCell ref="E241:E242"/>
    <mergeCell ref="A252:G252"/>
    <mergeCell ref="B264:B265"/>
    <mergeCell ref="C264:C265"/>
    <mergeCell ref="D264:D265"/>
    <mergeCell ref="E264:E265"/>
    <mergeCell ref="F264:F265"/>
    <mergeCell ref="A254:E254"/>
    <mergeCell ref="A256:A260"/>
    <mergeCell ref="B256:B260"/>
    <mergeCell ref="C256:C260"/>
    <mergeCell ref="C262:C263"/>
    <mergeCell ref="D262:D263"/>
    <mergeCell ref="E262:E263"/>
    <mergeCell ref="F262:F263"/>
    <mergeCell ref="D271:D272"/>
    <mergeCell ref="E271:E272"/>
    <mergeCell ref="F271:F272"/>
    <mergeCell ref="B269:B270"/>
    <mergeCell ref="C269:C270"/>
    <mergeCell ref="D269:D270"/>
    <mergeCell ref="E269:E270"/>
    <mergeCell ref="F269:F270"/>
    <mergeCell ref="B266:B267"/>
    <mergeCell ref="D266:D268"/>
    <mergeCell ref="E266:E268"/>
    <mergeCell ref="C266:C268"/>
    <mergeCell ref="F266:F268"/>
    <mergeCell ref="I64:I65"/>
    <mergeCell ref="H343:J343"/>
    <mergeCell ref="H344:J344"/>
    <mergeCell ref="H345:J345"/>
    <mergeCell ref="H346:H347"/>
    <mergeCell ref="I346:I347"/>
    <mergeCell ref="A339:G339"/>
    <mergeCell ref="A341:E341"/>
    <mergeCell ref="A343:A347"/>
    <mergeCell ref="B343:B347"/>
    <mergeCell ref="C343:C347"/>
    <mergeCell ref="A337:J337"/>
    <mergeCell ref="H284:J284"/>
    <mergeCell ref="H285:J285"/>
    <mergeCell ref="H286:J286"/>
    <mergeCell ref="H287:H288"/>
    <mergeCell ref="I287:I288"/>
    <mergeCell ref="A280:G280"/>
    <mergeCell ref="A282:E282"/>
    <mergeCell ref="A284:A288"/>
    <mergeCell ref="B284:B288"/>
    <mergeCell ref="C284:C288"/>
    <mergeCell ref="A278:J278"/>
    <mergeCell ref="C271:C272"/>
    <mergeCell ref="A115:A119"/>
    <mergeCell ref="B115:B119"/>
    <mergeCell ref="C115:C119"/>
    <mergeCell ref="H115:J115"/>
    <mergeCell ref="H116:J116"/>
    <mergeCell ref="H117:J117"/>
    <mergeCell ref="H118:H119"/>
    <mergeCell ref="I118:I119"/>
    <mergeCell ref="G101:G102"/>
    <mergeCell ref="C103:C104"/>
    <mergeCell ref="D103:D104"/>
    <mergeCell ref="E103:E104"/>
    <mergeCell ref="F103:F104"/>
    <mergeCell ref="G103:G104"/>
    <mergeCell ref="H103:H104"/>
    <mergeCell ref="I103:I104"/>
    <mergeCell ref="A1:J1"/>
    <mergeCell ref="A28:J28"/>
    <mergeCell ref="A55:J55"/>
    <mergeCell ref="A83:J83"/>
    <mergeCell ref="A109:J109"/>
    <mergeCell ref="A136:J136"/>
    <mergeCell ref="A163:J163"/>
    <mergeCell ref="C101:C102"/>
    <mergeCell ref="D101:D102"/>
    <mergeCell ref="E101:E102"/>
    <mergeCell ref="F101:F102"/>
    <mergeCell ref="H101:H102"/>
    <mergeCell ref="H37:H38"/>
    <mergeCell ref="I37:I38"/>
    <mergeCell ref="A57:G57"/>
    <mergeCell ref="A59:E59"/>
    <mergeCell ref="A61:A65"/>
    <mergeCell ref="B61:B65"/>
    <mergeCell ref="C61:C65"/>
    <mergeCell ref="H61:J61"/>
    <mergeCell ref="H62:J62"/>
    <mergeCell ref="H63:J63"/>
    <mergeCell ref="H64:H65"/>
    <mergeCell ref="A111:G111"/>
    <mergeCell ref="A305:J305"/>
    <mergeCell ref="A307:G307"/>
    <mergeCell ref="A309:E309"/>
    <mergeCell ref="A311:A315"/>
    <mergeCell ref="B311:B315"/>
    <mergeCell ref="C311:C315"/>
    <mergeCell ref="H311:J311"/>
    <mergeCell ref="H312:J312"/>
    <mergeCell ref="H313:J313"/>
    <mergeCell ref="H314:H315"/>
    <mergeCell ref="I314:I315"/>
    <mergeCell ref="A361:J361"/>
    <mergeCell ref="A363:G363"/>
    <mergeCell ref="A365:E365"/>
    <mergeCell ref="A367:A371"/>
    <mergeCell ref="B367:B371"/>
    <mergeCell ref="C367:C371"/>
    <mergeCell ref="H367:J367"/>
    <mergeCell ref="H368:J368"/>
    <mergeCell ref="H369:J369"/>
    <mergeCell ref="H370:H371"/>
    <mergeCell ref="I370:I371"/>
    <mergeCell ref="G269:G270"/>
    <mergeCell ref="G271:G272"/>
    <mergeCell ref="H262:H263"/>
    <mergeCell ref="I264:I265"/>
    <mergeCell ref="I266:I268"/>
    <mergeCell ref="I269:I270"/>
    <mergeCell ref="H271:H272"/>
    <mergeCell ref="F105:F106"/>
    <mergeCell ref="G105:G106"/>
    <mergeCell ref="G262:G263"/>
    <mergeCell ref="G264:G265"/>
    <mergeCell ref="G266:G268"/>
    <mergeCell ref="A194:J194"/>
    <mergeCell ref="A165:G165"/>
    <mergeCell ref="A167:E167"/>
    <mergeCell ref="A169:A173"/>
    <mergeCell ref="B169:B173"/>
    <mergeCell ref="C169:C173"/>
    <mergeCell ref="H169:J169"/>
    <mergeCell ref="H170:J170"/>
    <mergeCell ref="H171:J171"/>
    <mergeCell ref="H172:H173"/>
    <mergeCell ref="I172:I173"/>
    <mergeCell ref="A113:E113"/>
  </mergeCells>
  <pageMargins left="0.93" right="0.39" top="0.53" bottom="0.27559055118110237" header="0.19685039370078741" footer="0.19685039370078741"/>
  <pageSetup paperSize="9" scale="9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0" workbookViewId="0">
      <selection activeCell="A16" sqref="A16"/>
    </sheetView>
  </sheetViews>
  <sheetFormatPr defaultRowHeight="13.8" x14ac:dyDescent="0.25"/>
  <cols>
    <col min="1" max="1" width="42.69921875" customWidth="1"/>
    <col min="2" max="2" width="13.69921875" customWidth="1"/>
    <col min="3" max="3" width="10.59765625" customWidth="1"/>
    <col min="4" max="4" width="8.59765625" customWidth="1"/>
    <col min="5" max="5" width="10.69921875" customWidth="1"/>
    <col min="6" max="6" width="9.59765625" customWidth="1"/>
    <col min="8" max="8" width="10.5" bestFit="1" customWidth="1"/>
  </cols>
  <sheetData>
    <row r="1" spans="1:9" ht="21" x14ac:dyDescent="0.4">
      <c r="A1" s="274" t="s">
        <v>33</v>
      </c>
      <c r="B1" s="274"/>
      <c r="C1" s="274"/>
      <c r="D1" s="274"/>
      <c r="E1" s="274"/>
      <c r="F1" s="274"/>
    </row>
    <row r="2" spans="1:9" ht="21" x14ac:dyDescent="0.4">
      <c r="A2" s="15"/>
      <c r="B2" s="15"/>
      <c r="C2" s="15"/>
      <c r="D2" s="16"/>
      <c r="E2" s="16"/>
      <c r="F2" s="3"/>
    </row>
    <row r="3" spans="1:9" ht="21" x14ac:dyDescent="0.4">
      <c r="A3" s="231" t="s">
        <v>10</v>
      </c>
      <c r="B3" s="231"/>
      <c r="C3" s="231"/>
      <c r="D3" s="231"/>
      <c r="E3" s="231"/>
      <c r="F3" s="231"/>
      <c r="G3" s="231"/>
    </row>
    <row r="4" spans="1:9" ht="21" x14ac:dyDescent="0.4">
      <c r="A4" s="3" t="s">
        <v>11</v>
      </c>
      <c r="B4" s="14"/>
      <c r="C4" s="14"/>
      <c r="D4" s="14"/>
      <c r="E4" s="14"/>
      <c r="F4" s="14"/>
      <c r="G4" s="14"/>
    </row>
    <row r="5" spans="1:9" ht="21" x14ac:dyDescent="0.4">
      <c r="A5" s="233" t="s">
        <v>40</v>
      </c>
      <c r="B5" s="233"/>
      <c r="C5" s="233"/>
      <c r="D5" s="233"/>
      <c r="E5" s="233"/>
      <c r="F5" s="14"/>
      <c r="G5" s="14"/>
    </row>
    <row r="6" spans="1:9" ht="21" x14ac:dyDescent="0.4">
      <c r="A6" s="3"/>
      <c r="B6" s="3"/>
      <c r="C6" s="3"/>
      <c r="D6" s="16"/>
      <c r="E6" s="16"/>
      <c r="F6" s="3"/>
    </row>
    <row r="7" spans="1:9" ht="21" x14ac:dyDescent="0.4">
      <c r="A7" s="245" t="s">
        <v>34</v>
      </c>
      <c r="B7" s="19" t="s">
        <v>17</v>
      </c>
      <c r="C7" s="20" t="s">
        <v>18</v>
      </c>
      <c r="D7" s="249" t="s">
        <v>19</v>
      </c>
      <c r="E7" s="249"/>
      <c r="F7" s="249"/>
    </row>
    <row r="8" spans="1:9" ht="21" x14ac:dyDescent="0.4">
      <c r="A8" s="246"/>
      <c r="B8" s="21" t="s">
        <v>21</v>
      </c>
      <c r="C8" s="22" t="s">
        <v>22</v>
      </c>
      <c r="D8" s="250" t="s">
        <v>23</v>
      </c>
      <c r="E8" s="250"/>
      <c r="F8" s="250"/>
    </row>
    <row r="9" spans="1:9" ht="21" x14ac:dyDescent="0.4">
      <c r="A9" s="246"/>
      <c r="B9" s="21" t="s">
        <v>20</v>
      </c>
      <c r="C9" s="22" t="s">
        <v>25</v>
      </c>
      <c r="D9" s="245" t="s">
        <v>26</v>
      </c>
      <c r="E9" s="245" t="s">
        <v>27</v>
      </c>
      <c r="F9" s="19" t="s">
        <v>28</v>
      </c>
    </row>
    <row r="10" spans="1:9" ht="21" x14ac:dyDescent="0.4">
      <c r="A10" s="247"/>
      <c r="B10" s="23"/>
      <c r="C10" s="24"/>
      <c r="D10" s="247"/>
      <c r="E10" s="247"/>
      <c r="F10" s="23" t="s">
        <v>32</v>
      </c>
    </row>
    <row r="11" spans="1:9" ht="21" x14ac:dyDescent="0.4">
      <c r="A11" s="108" t="s">
        <v>111</v>
      </c>
      <c r="B11" s="194">
        <f>'3'!F82</f>
        <v>11244220</v>
      </c>
      <c r="C11" s="193">
        <f>'3'!G82</f>
        <v>78.989954337899547</v>
      </c>
      <c r="D11" s="193">
        <f>'3'!H82</f>
        <v>1.2644889357218125</v>
      </c>
      <c r="E11" s="193">
        <f>'3'!I82</f>
        <v>29.908963719704953</v>
      </c>
      <c r="F11" s="193">
        <f>'3'!J82</f>
        <v>47.816505528626621</v>
      </c>
      <c r="G11" s="9"/>
      <c r="H11" s="196"/>
      <c r="I11" s="10"/>
    </row>
    <row r="12" spans="1:9" ht="21" x14ac:dyDescent="0.4">
      <c r="A12" s="108" t="s">
        <v>324</v>
      </c>
      <c r="B12" s="195">
        <f>'3'!F132</f>
        <v>4930365</v>
      </c>
      <c r="C12" s="94">
        <f>'3'!G132</f>
        <v>34.635511064278191</v>
      </c>
      <c r="D12" s="94">
        <f>'3'!H132</f>
        <v>0.63182297154899891</v>
      </c>
      <c r="E12" s="94">
        <f>'3'!I132</f>
        <v>29.003688092729188</v>
      </c>
      <c r="F12" s="94">
        <f>'3'!J132</f>
        <v>5</v>
      </c>
      <c r="H12" s="196"/>
    </row>
    <row r="13" spans="1:9" ht="21" x14ac:dyDescent="0.4">
      <c r="A13" s="108" t="s">
        <v>325</v>
      </c>
      <c r="B13" s="195">
        <f>'3'!F182</f>
        <v>536300</v>
      </c>
      <c r="C13" s="94">
        <f>'3'!G182</f>
        <v>4.4074621959237348</v>
      </c>
      <c r="D13" s="94">
        <f>'3'!H182</f>
        <v>1.3971071663379355E-2</v>
      </c>
      <c r="E13" s="94">
        <f>'3'!I182</f>
        <v>4.3934911242603549</v>
      </c>
      <c r="F13" s="94">
        <f>'3'!J182</f>
        <v>0</v>
      </c>
      <c r="H13" s="196"/>
    </row>
    <row r="14" spans="1:9" ht="21" x14ac:dyDescent="0.4">
      <c r="A14" s="110" t="s">
        <v>240</v>
      </c>
      <c r="B14" s="195">
        <f>'3'!F243</f>
        <v>4137240</v>
      </c>
      <c r="C14" s="94">
        <f>'3'!G243</f>
        <v>29.935297888328542</v>
      </c>
      <c r="D14" s="94">
        <f>'3'!H243</f>
        <v>6.1101693621050373E-3</v>
      </c>
      <c r="E14" s="94">
        <f>'3'!I243</f>
        <v>18.390726180504895</v>
      </c>
      <c r="F14" s="94">
        <f>'3'!J243</f>
        <v>11.538461538461538</v>
      </c>
      <c r="H14" s="196"/>
    </row>
    <row r="15" spans="1:9" ht="21" x14ac:dyDescent="0.4">
      <c r="A15" s="108" t="s">
        <v>147</v>
      </c>
      <c r="B15" s="195">
        <f>'3'!F273</f>
        <v>87960</v>
      </c>
      <c r="C15" s="94">
        <f>'3'!G273</f>
        <v>0.98060200668896325</v>
      </c>
      <c r="D15" s="94">
        <f>'3'!H273</f>
        <v>4.0133779264214043E-3</v>
      </c>
      <c r="E15" s="94">
        <f>'3'!I273</f>
        <v>0.97658431438127091</v>
      </c>
      <c r="F15" s="94">
        <f>'3'!J273</f>
        <v>0</v>
      </c>
      <c r="H15" s="196"/>
    </row>
    <row r="16" spans="1:9" ht="21" x14ac:dyDescent="0.4">
      <c r="A16" s="108" t="s">
        <v>148</v>
      </c>
      <c r="B16" s="195">
        <f>'3'!F320</f>
        <v>95290</v>
      </c>
      <c r="C16" s="94">
        <f>'3'!G320</f>
        <v>1.0623188405797099</v>
      </c>
      <c r="D16" s="94">
        <f>'3'!H320</f>
        <v>0.89364548494983276</v>
      </c>
      <c r="E16" s="94">
        <f>'3'!I320</f>
        <v>2.9319955406911929E-2</v>
      </c>
      <c r="F16" s="94">
        <f>'3'!J320</f>
        <v>0.13935340022296544</v>
      </c>
      <c r="H16" s="196"/>
    </row>
    <row r="17" spans="1:8" ht="21" x14ac:dyDescent="0.4">
      <c r="A17" s="108" t="s">
        <v>373</v>
      </c>
      <c r="B17" s="195">
        <f>'3'!F381</f>
        <v>4624000</v>
      </c>
      <c r="C17" s="94">
        <f>'3'!G381</f>
        <v>38.001314924391849</v>
      </c>
      <c r="D17" s="94">
        <f>'3'!H381</f>
        <v>3.9119157330703485</v>
      </c>
      <c r="E17" s="94">
        <f>'3'!I381</f>
        <v>17.882969330703485</v>
      </c>
      <c r="F17" s="94">
        <f>'3'!J381</f>
        <v>16.206424477317555</v>
      </c>
      <c r="H17" s="196"/>
    </row>
    <row r="18" spans="1:8" ht="21" x14ac:dyDescent="0.4">
      <c r="A18" s="109"/>
      <c r="B18" s="89"/>
      <c r="C18" s="89"/>
      <c r="D18" s="27"/>
      <c r="E18" s="27"/>
      <c r="F18" s="27"/>
    </row>
    <row r="19" spans="1:8" ht="21" x14ac:dyDescent="0.4">
      <c r="A19" s="5"/>
      <c r="B19" s="26"/>
      <c r="C19" s="25"/>
      <c r="D19" s="27"/>
      <c r="E19" s="27"/>
      <c r="F19" s="27"/>
    </row>
    <row r="20" spans="1:8" ht="21" x14ac:dyDescent="0.4">
      <c r="A20" s="5"/>
      <c r="B20" s="26"/>
      <c r="C20" s="25"/>
      <c r="D20" s="27"/>
      <c r="E20" s="27"/>
      <c r="F20" s="27"/>
    </row>
    <row r="21" spans="1:8" ht="21" x14ac:dyDescent="0.4">
      <c r="A21" s="28"/>
      <c r="B21" s="26"/>
      <c r="C21" s="25"/>
      <c r="D21" s="27"/>
      <c r="E21" s="27"/>
      <c r="F21" s="27"/>
    </row>
    <row r="22" spans="1:8" ht="21" x14ac:dyDescent="0.4">
      <c r="A22" s="28"/>
      <c r="B22" s="26"/>
      <c r="C22" s="25"/>
      <c r="D22" s="27"/>
      <c r="E22" s="27"/>
      <c r="F22" s="27"/>
    </row>
    <row r="23" spans="1:8" ht="21" x14ac:dyDescent="0.4">
      <c r="A23" s="28"/>
      <c r="B23" s="26"/>
      <c r="C23" s="25"/>
      <c r="D23" s="27"/>
      <c r="E23" s="27"/>
      <c r="F23" s="27"/>
    </row>
    <row r="24" spans="1:8" ht="21" x14ac:dyDescent="0.4">
      <c r="A24" s="29" t="s">
        <v>35</v>
      </c>
      <c r="B24" s="220">
        <f>SUM(B11:B23)</f>
        <v>25655375</v>
      </c>
      <c r="C24" s="210">
        <f>SUM(C11:C23)</f>
        <v>188.01246125809053</v>
      </c>
      <c r="D24" s="210">
        <f>SUM(D11:D17)</f>
        <v>6.7259677442428991</v>
      </c>
      <c r="E24" s="210">
        <f t="shared" ref="E24:F24" si="0">SUM(E11:E23)</f>
        <v>100.58574271769108</v>
      </c>
      <c r="F24" s="210">
        <f t="shared" si="0"/>
        <v>80.700744944628667</v>
      </c>
    </row>
    <row r="25" spans="1:8" ht="21" x14ac:dyDescent="0.4">
      <c r="A25" s="29" t="s">
        <v>36</v>
      </c>
      <c r="B25" s="211"/>
      <c r="C25" s="211"/>
      <c r="D25" s="212">
        <v>7</v>
      </c>
      <c r="E25" s="212">
        <v>101</v>
      </c>
      <c r="F25" s="212">
        <v>81</v>
      </c>
    </row>
    <row r="26" spans="1:8" ht="21" x14ac:dyDescent="0.4">
      <c r="A26" s="3"/>
      <c r="B26" s="16"/>
      <c r="C26" s="16"/>
      <c r="D26" s="16"/>
      <c r="E26" s="16"/>
      <c r="F26" s="3"/>
    </row>
    <row r="27" spans="1:8" ht="21" x14ac:dyDescent="0.4">
      <c r="A27" s="3" t="s">
        <v>110</v>
      </c>
      <c r="B27" s="16"/>
      <c r="C27" s="16"/>
      <c r="D27" s="16"/>
      <c r="E27" s="16"/>
      <c r="F27" s="3"/>
    </row>
    <row r="28" spans="1:8" ht="21" x14ac:dyDescent="0.4">
      <c r="A28" s="3" t="s">
        <v>37</v>
      </c>
      <c r="B28" s="16"/>
      <c r="C28" s="16"/>
      <c r="D28" s="16"/>
      <c r="E28" s="16"/>
      <c r="F28" s="3"/>
    </row>
    <row r="29" spans="1:8" ht="21" x14ac:dyDescent="0.4">
      <c r="A29" s="3" t="s">
        <v>38</v>
      </c>
      <c r="B29" s="3"/>
      <c r="C29" s="3"/>
      <c r="D29" s="3"/>
      <c r="E29" s="3"/>
      <c r="F29" s="3"/>
    </row>
    <row r="30" spans="1:8" ht="21" x14ac:dyDescent="0.4">
      <c r="A30" s="3" t="s">
        <v>374</v>
      </c>
      <c r="B30" s="3"/>
      <c r="C30" s="3"/>
      <c r="D30" s="3"/>
      <c r="E30" s="3"/>
      <c r="F30" s="3"/>
    </row>
    <row r="31" spans="1:8" ht="21" x14ac:dyDescent="0.4">
      <c r="A31" s="3" t="s">
        <v>241</v>
      </c>
    </row>
    <row r="32" spans="1:8" ht="21" x14ac:dyDescent="0.4">
      <c r="A32" s="3" t="s">
        <v>242</v>
      </c>
    </row>
  </sheetData>
  <mergeCells count="8">
    <mergeCell ref="A1:F1"/>
    <mergeCell ref="A7:A10"/>
    <mergeCell ref="D7:F7"/>
    <mergeCell ref="D8:F8"/>
    <mergeCell ref="D9:D10"/>
    <mergeCell ref="E9:E10"/>
    <mergeCell ref="A3:G3"/>
    <mergeCell ref="A5:E5"/>
  </mergeCells>
  <pageMargins left="0.41" right="0.19685039370078741" top="0.81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2015-10-13T04:52:11Z</dcterms:modified>
</cp:coreProperties>
</file>